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oboda\Desktop\Výběrové řízení knihovna - nábytek\Výkaz výměr\"/>
    </mc:Choice>
  </mc:AlternateContent>
  <bookViews>
    <workbookView xWindow="480" yWindow="495" windowWidth="29040" windowHeight="16440"/>
  </bookViews>
  <sheets>
    <sheet name="Pokyny pro vyplnění" sheetId="3" r:id="rId1"/>
    <sheet name="Titul" sheetId="2" r:id="rId2"/>
    <sheet name="INTERIÉR MOBILIÁŘ" sheetId="1" r:id="rId3"/>
  </sheets>
  <definedNames>
    <definedName name="Mena">Titul!$J$18</definedName>
    <definedName name="_xlnm.Print_Area" localSheetId="2">'INTERIÉR MOBILIÁŘ'!$A$1:$H$71</definedName>
    <definedName name="SazbaDPH1" localSheetId="1">Titul!#REF!</definedName>
    <definedName name="SazbaDPH2" localSheetId="1">Titul!$E$17</definedName>
    <definedName name="ZakladDPHSniVypocet" localSheetId="1">Titul!$F$68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1" i="1" l="1"/>
  <c r="D16" i="2" s="1"/>
  <c r="D18" i="2" s="1"/>
  <c r="D17" i="2" s="1"/>
  <c r="H67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46" i="1"/>
  <c r="H42" i="1"/>
  <c r="H43" i="1"/>
  <c r="H41" i="1"/>
  <c r="H39" i="1"/>
  <c r="H37" i="1"/>
  <c r="H35" i="1"/>
  <c r="H34" i="1"/>
  <c r="H23" i="1"/>
  <c r="H24" i="1"/>
  <c r="H25" i="1"/>
  <c r="H26" i="1"/>
  <c r="H27" i="1"/>
  <c r="H28" i="1"/>
  <c r="H29" i="1"/>
  <c r="H30" i="1"/>
  <c r="H31" i="1"/>
  <c r="H22" i="1"/>
  <c r="H15" i="1"/>
  <c r="H16" i="1"/>
  <c r="H17" i="1"/>
  <c r="H18" i="1"/>
  <c r="H19" i="1"/>
  <c r="H14" i="1"/>
  <c r="H6" i="1"/>
  <c r="H7" i="1"/>
  <c r="H8" i="1"/>
  <c r="H9" i="1"/>
  <c r="H10" i="1"/>
  <c r="H11" i="1"/>
  <c r="H5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C8" authorId="0" shapeId="0">
      <text>
        <r>
          <rPr>
            <sz val="9"/>
            <color rgb="FF000000"/>
            <rFont val="Tahoma"/>
            <family val="2"/>
            <charset val="238"/>
          </rPr>
          <t>Název</t>
        </r>
      </text>
    </comment>
    <comment ref="H8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C9" authorId="0" shapeId="0">
      <text>
        <r>
          <rPr>
            <sz val="9"/>
            <color rgb="FF000000"/>
            <rFont val="Tahoma"/>
            <family val="2"/>
            <charset val="238"/>
          </rPr>
          <t>Ulice</t>
        </r>
      </text>
    </comment>
    <comment ref="H9" authorId="0" shapeId="0">
      <text>
        <r>
          <rPr>
            <sz val="9"/>
            <color rgb="FF000000"/>
            <rFont val="Tahoma"/>
            <family val="2"/>
            <charset val="238"/>
          </rPr>
          <t>DIČ</t>
        </r>
      </text>
    </comment>
    <comment ref="C10" authorId="0" shapeId="0">
      <text>
        <r>
          <rPr>
            <sz val="9"/>
            <color rgb="FF000000"/>
            <rFont val="Tahoma"/>
            <family val="2"/>
            <charset val="238"/>
          </rPr>
          <t>PSČ</t>
        </r>
      </text>
    </comment>
    <comment ref="D10" authorId="1" shapeId="0">
      <text>
        <r>
          <rPr>
            <sz val="9"/>
            <color rgb="FF000000"/>
            <rFont val="Tahoma"/>
            <family val="2"/>
            <charset val="238"/>
          </rPr>
          <t>Místo</t>
        </r>
      </text>
    </comment>
    <comment ref="C11" authorId="0" shapeId="0">
      <text>
        <r>
          <rPr>
            <sz val="9"/>
            <color rgb="FF000000"/>
            <rFont val="Tahoma"/>
            <family val="2"/>
            <charset val="238"/>
          </rPr>
          <t>Název</t>
        </r>
      </text>
    </comment>
    <comment ref="H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C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H12" authorId="0" shapeId="0">
      <text>
        <r>
          <rPr>
            <sz val="9"/>
            <color rgb="FF000000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1" shapeId="0">
      <text>
        <r>
          <rPr>
            <sz val="9"/>
            <color rgb="FF000000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<sst xmlns="http://schemas.openxmlformats.org/spreadsheetml/2006/main" count="299" uniqueCount="191">
  <si>
    <t>ozn.</t>
  </si>
  <si>
    <t>str.</t>
  </si>
  <si>
    <t>Název</t>
  </si>
  <si>
    <t>Barva / provedení</t>
  </si>
  <si>
    <t>Ilustrační foto produktu</t>
  </si>
  <si>
    <t>ks/m</t>
  </si>
  <si>
    <t>INTERIÉR</t>
  </si>
  <si>
    <t>ATYPICKÉ KONSTRUKCE</t>
  </si>
  <si>
    <t>Knihovní regály u stěn</t>
  </si>
  <si>
    <t>CD</t>
  </si>
  <si>
    <t>x</t>
  </si>
  <si>
    <t>Knihovna s CD</t>
  </si>
  <si>
    <t>Komplet provedení LTD tl. 18 mm, mat. zelená, ABS hrana 1 mm v barvě desky, police kotveny do stran i do zad, rozměr 1950x200x940 mm</t>
  </si>
  <si>
    <t>KC</t>
  </si>
  <si>
    <t>Knihovna s časopisy</t>
  </si>
  <si>
    <t>Komplet provedení LTD tl. 18 mm, mat. zelená, ABS hrana 1 mm v barvě desky, plechové výklopy s gumičkou, rozměr 2465x350x2160 mm</t>
  </si>
  <si>
    <t>KV1</t>
  </si>
  <si>
    <t>Knihovna u stěny YA</t>
  </si>
  <si>
    <t>Komplet provedení LTD tl. 18 mm, mat. zelená, ABS hrana 1 mm v barvě desky, police kotveny do stran i do zad, rozměr 4490x350x2160 mm</t>
  </si>
  <si>
    <t>KV2</t>
  </si>
  <si>
    <t>Knihovna u stěny MII</t>
  </si>
  <si>
    <t>Komplet provedení LTD tl. 18 mm, mat. zelená, ABS hrana 1 mm v barvě desky, police kotveny do stran i do zad, rozměr 4460x380x2160 mm + 2x (350 x 380 x 940) police pod parapetem</t>
  </si>
  <si>
    <t>KO2</t>
  </si>
  <si>
    <t>Knihovna u stěn s nástěnkou</t>
  </si>
  <si>
    <t>Komplet provedení LTD tl. 18 mm, mat. zelená, ABS hrana 1 mm v barvě desky, police kotveny do stran i do zad, rozměr 1015x350x940 mm, dva vložené boxy ST</t>
  </si>
  <si>
    <t>KO1</t>
  </si>
  <si>
    <t>Knihovna u oken</t>
  </si>
  <si>
    <t>Komplet provedení LTD tl. 18 mm, mat. zelená, ABS hrana 1 mm v barvě desky, s průběžnou deskou místo parapetu u oken, rozměr knihovny 755x380x940 mm</t>
  </si>
  <si>
    <t>KPS</t>
  </si>
  <si>
    <t>Knihovna s posedovými schody</t>
  </si>
  <si>
    <t>Komplet provedení LTD tl. 18 mm, mat. zelená, ABS hrana 1 mm v barvě desky, tvar L, rozměr knihovny 4480x380x940 mm a 2440 x 380 x 940 mm</t>
  </si>
  <si>
    <t>PS</t>
  </si>
  <si>
    <t>Posedové schody</t>
  </si>
  <si>
    <t>KD</t>
  </si>
  <si>
    <t>Knihovna na deskovky</t>
  </si>
  <si>
    <t>Komplet provedení LTD tl. 18 mm, mat. zelená, ABS hrana 1 mm v barvě desky, rozměr knihovny 1620x400x940(2000) mm</t>
  </si>
  <si>
    <t>KR</t>
  </si>
  <si>
    <t>Knihovna recepce</t>
  </si>
  <si>
    <t>Komplet provedení LTD tl. 18 mm, mat. zelená, ABS hrana 1 mm v barvě desky, rozměr knihovny 2235x300x2000 mm, 2x skříňky se stavitelnými policemi (dvířka TIP-ON), 2x skříňky na hasící přístroj</t>
  </si>
  <si>
    <t>SB1</t>
  </si>
  <si>
    <t>Posedový botník</t>
  </si>
  <si>
    <t>SB2</t>
  </si>
  <si>
    <t>Posedová lavice</t>
  </si>
  <si>
    <t>VZK</t>
  </si>
  <si>
    <t>Skříňka vzduchotechnika</t>
  </si>
  <si>
    <t>Komplet provedení LTD tl. 18 mm, dekor dřevo, ABS hrana 1 mm v barvě desky, rozměr 1450x1130x2020 mm</t>
  </si>
  <si>
    <t>KNIHOVNÍ REGÁLY - volně stojící</t>
  </si>
  <si>
    <t>SR1</t>
  </si>
  <si>
    <t>Níký sedací regál pro děti</t>
  </si>
  <si>
    <t>SR2</t>
  </si>
  <si>
    <t>RN1</t>
  </si>
  <si>
    <t>Dětské hrabadlo</t>
  </si>
  <si>
    <t>RM1</t>
  </si>
  <si>
    <t>Mobilní regál na knihy - malý</t>
  </si>
  <si>
    <t>RM2</t>
  </si>
  <si>
    <t>RM3</t>
  </si>
  <si>
    <t>Komplet provedení LTD tl. 18 mm (v nice 36 mm), mat. zelená, ABS hrana 1 mm v barvě desky, součástí jsou 8 ks pojízdná kolečka s aretací a 12 ks vložený box z překližky o tl. 8 mm, rozměr knihovny 2465x560x940 mm</t>
  </si>
  <si>
    <t>RS1</t>
  </si>
  <si>
    <t>Mobilní regál na knihy - střední</t>
  </si>
  <si>
    <t>RV1</t>
  </si>
  <si>
    <t>Mobilní regál na knihy - vysoký</t>
  </si>
  <si>
    <t>RV2</t>
  </si>
  <si>
    <t>UK</t>
  </si>
  <si>
    <t>Uzamykatelná knihovna</t>
  </si>
  <si>
    <t>Komplet provedení LTD tl. 18 mm, mat. zelená, ABS hrana 1 mm v barvě desky, součástí jsou 8 ks pojízdná kolečka s aretací a 6 ks vložený box z překližky o tl. 8 mm, roletové hliníkové dvířka, rozměr knihovny 3260x420x940 mm</t>
  </si>
  <si>
    <t>Obklady</t>
  </si>
  <si>
    <t>OB1</t>
  </si>
  <si>
    <t xml:space="preserve">Obklad </t>
  </si>
  <si>
    <t>Komplet provedení LTD tl. 18 mm, mat. zelená, ABS hrana 1 mm v barvě desky, součástí je 42 háčků HAK, kotveno skrytě do stěny, rozměry 5950x18x2000</t>
  </si>
  <si>
    <t>OB2</t>
  </si>
  <si>
    <t>Komplet provedení LTD tl. 18 mm, mat. zelená, ABS hrana 1 mm v barvě desky, součástí je 33 háčků HAK, kotveno skrytě do stěny, 3860x18x2000</t>
  </si>
  <si>
    <t>Pracovní stoly</t>
  </si>
  <si>
    <t>TS</t>
  </si>
  <si>
    <t>Pracovní stůl</t>
  </si>
  <si>
    <t>Recepce</t>
  </si>
  <si>
    <t>R</t>
  </si>
  <si>
    <t>recepce</t>
  </si>
  <si>
    <t>Kusové prvky</t>
  </si>
  <si>
    <t>ST</t>
  </si>
  <si>
    <t>pomocný stupeň</t>
  </si>
  <si>
    <t>POL</t>
  </si>
  <si>
    <t>police na výstavu knih</t>
  </si>
  <si>
    <t>Police LTD tl. 18 mm, zelená, rozměr 1500x120x100 mm</t>
  </si>
  <si>
    <t>Kniha standardů</t>
  </si>
  <si>
    <t>RZ</t>
  </si>
  <si>
    <t>-</t>
  </si>
  <si>
    <t>Pracovní židle na kolečkách</t>
  </si>
  <si>
    <t>černá podnož + tmavě šedý sedák / světle šedý opěrák 680 - 710 x 680 - 700 x 1030-1160 mm v.s.420-540</t>
  </si>
  <si>
    <t>SPM</t>
  </si>
  <si>
    <t>sedací puf malý</t>
  </si>
  <si>
    <t>SPV</t>
  </si>
  <si>
    <t>sedací puf velký</t>
  </si>
  <si>
    <t>černá / Ø750 x v.350</t>
  </si>
  <si>
    <t>POD</t>
  </si>
  <si>
    <t>podsedák</t>
  </si>
  <si>
    <t>KB1</t>
  </si>
  <si>
    <t>koberec - dětský obdélník</t>
  </si>
  <si>
    <t>KB2</t>
  </si>
  <si>
    <t>koberec - teens kruh</t>
  </si>
  <si>
    <t>ZAV</t>
  </si>
  <si>
    <t>závěs interiérový</t>
  </si>
  <si>
    <t>MP</t>
  </si>
  <si>
    <t>modulární pohovka</t>
  </si>
  <si>
    <t>NOH</t>
  </si>
  <si>
    <t>noha od stolu</t>
  </si>
  <si>
    <t>kovová, černá mat. výška 710 mm</t>
  </si>
  <si>
    <t>OK1</t>
  </si>
  <si>
    <t>opěrka na knihy</t>
  </si>
  <si>
    <t>kovová, černá mat. 200 x 300 mm (šv)</t>
  </si>
  <si>
    <t>OK2</t>
  </si>
  <si>
    <t>opěrka na knihy 
oboustranná</t>
  </si>
  <si>
    <t>kovová, černá mat. 200 x 222 x 278 mm (švh)</t>
  </si>
  <si>
    <t>OK3</t>
  </si>
  <si>
    <t>opěrka na knihy U</t>
  </si>
  <si>
    <t>kovová, černá mat. 336 x 160 x 120 mm (švh)</t>
  </si>
  <si>
    <t>OK4</t>
  </si>
  <si>
    <t>opěrka na knihy L</t>
  </si>
  <si>
    <t>kovová, černá mat. 150 x 150 x 120 mm (švh)</t>
  </si>
  <si>
    <t>KNIHOVNÍ REGÁLY -  u stěn</t>
  </si>
  <si>
    <t xml:space="preserve">tmavě šedá RAL 7012 / 370 x 370 x 220 </t>
  </si>
  <si>
    <t>tmavě šedá RAL 7012 / 360 x 360 x 40</t>
  </si>
  <si>
    <t>žlutá RAL 1032 / 3900x2460</t>
  </si>
  <si>
    <t>tmavě šedá RAL 7012 / Ø4000</t>
  </si>
  <si>
    <t>bílá teplá / š.1200x v.upraveno dle SV místnosti, s kolejnicemi</t>
  </si>
  <si>
    <t>Soupis stavebních prací, dodávek a služeb</t>
  </si>
  <si>
    <t>Zadavatel</t>
  </si>
  <si>
    <t>Město Blansko</t>
  </si>
  <si>
    <t>IČO:</t>
  </si>
  <si>
    <t>DIČ:</t>
  </si>
  <si>
    <t>Projektant:</t>
  </si>
  <si>
    <t>Zhotovitel:</t>
  </si>
  <si>
    <t>Vypracoval:</t>
  </si>
  <si>
    <t>v</t>
  </si>
  <si>
    <t>dne</t>
  </si>
  <si>
    <t>Za zhotovitele</t>
  </si>
  <si>
    <t>Za objednatele</t>
  </si>
  <si>
    <t>REP3</t>
  </si>
  <si>
    <t>reproduktor</t>
  </si>
  <si>
    <t>reproduktor černý, na stěnu, rozměry a vzhled dle stávajícího REP2</t>
  </si>
  <si>
    <t>Komplet provedení břízová překližka 18 mm, matný průhledný bezbarvý lak, rozměr 1650x500x380 mm</t>
  </si>
  <si>
    <t>Komplet provedení břízová překližka 18 mm, matný průhledný bezbarvý lak, tvar L, rozměr 2800x350x380 mm a 1630 x 350 x380</t>
  </si>
  <si>
    <t>Komplet provedení břízová překližka tl. 18 mm, matný průhledný bezbarvý lak, rozměr  2465x1650x530 mm</t>
  </si>
  <si>
    <t xml:space="preserve"> Komplet provedení překližka - bříza tl. 18 mm, matný průhledný bezbarvý lak, součástí jsou 6 ks pojízdné kolečka s aretací, rozměr 1650x425x380 mm</t>
  </si>
  <si>
    <r>
      <t xml:space="preserve"> Komplet provedení </t>
    </r>
    <r>
      <rPr>
        <sz val="11"/>
        <rFont val="Arial"/>
        <family val="2"/>
        <charset val="238"/>
      </rPr>
      <t>překližka - bříza</t>
    </r>
    <r>
      <rPr>
        <sz val="11"/>
        <rFont val="Arial"/>
        <family val="2"/>
      </rPr>
      <t xml:space="preserve"> tl. 18 mm, matný průhledný bezbarvý lak, součástí jsou 6 ks pojízdné kolečko s aretací, rozměr 1650x425x380 mm</t>
    </r>
  </si>
  <si>
    <t>Komplet provedení LTD tl. 18 mm, mat. zelená, ABS hrana 1 mm v barvě desky, součástí jsou 6 ks pojízdné kolečka s aretací a 8 ks vložený box z překližky o tl. 8 mm, matný průhledný bezbarvý lak, rozměr knihovny 1650x560x940 mm</t>
  </si>
  <si>
    <t>Komplet provedení LTD tl. 18 mm, mat. zelená, ABS hrana 1 mm v barvě desky, součástí jsou 6 ks pojízdná kolečka s aretací a 10 ks vložený box z překližky o tl. 8 mm, matný průhledný bezbarvý lak, rozměr knihovny 2060x560x940 mm</t>
  </si>
  <si>
    <t>Komplet provedení LTD tl. 18 mm, mat. zelená, ABS hrana 1 mm v barvě desky, součástí jsou 6 ks pojízdná kolečka s aretací a 8 ks vložený box z překližky o tl. 8 mm, matný průhledný bezbarvý lak, rozměr knihovny 1650x560x1350 mm</t>
  </si>
  <si>
    <t>Komplet provedení LTD tl. 18 mm, mat. zelená, ABS hrana 1 mm v barvě desky, součástí jsou 6 ks pojízdná kolečka s aretací a 8 ks vložený box z překližky o tl. 8 mm, matný průhledný bezbarvý lak, rozměr knihovny 1650x560x1755 mm</t>
  </si>
  <si>
    <t>Komplet provedení LTD tl. 18 mm, mat. zelená, ABS hrana 1 mm v barvě desky, součástí jsou 6 ks pojízdná kolečka s aretací a 8 ks vložený box z překližky o tl. 8 mm, matný průhledný bezbarvý lak, posedový polstr RAL 1032, rozměr knihovny 2465x560x1755 mm</t>
  </si>
  <si>
    <t>Pracovní deska, z LTD tl. 22 mm, barva zelená, čelní strana překližka tl. 18 mm, matný průhledný bezbarvý lak, korpus na šuplíky LTD 18mm barva zelená, rozměr 3900x750x730 a 2000x750x730 (tvar L)</t>
  </si>
  <si>
    <t>překližka matný průhledný bezbarvý lak, tl.18 mm, rozměry 380 x 280 x 170</t>
  </si>
  <si>
    <t xml:space="preserve"> Komplet provedení překližka - bříza tl. 18 mm, matný průhledný bezbarvý lak, součástí jsou 4 ks pojízdná kolečko s aretací, polstr pevně kotven k nábytku RAL 7012, rozměr 1065x400x450 mm</t>
  </si>
  <si>
    <t>Pevná rektifikovatelná, celokovová noha, deska stolu - překližka tl 18 mm, matný průhledný bezbarvý lak, rozměr 1800x750x720 mm</t>
  </si>
  <si>
    <t>max rozměry 2000 x 1000 x 400 mm (šhv), područky výška max 700 mm, potah barva tmavě šedá RAL 7012</t>
  </si>
  <si>
    <t>RB</t>
  </si>
  <si>
    <t>odkládací box na recepci</t>
  </si>
  <si>
    <t>překližka matný průhledný bezbarvý lak, tl.18 mm s vyfrézovaným otvorem na kabely, rozměry 1000 x 730 x 50</t>
  </si>
  <si>
    <t>RS</t>
  </si>
  <si>
    <t>rolety látkové do oken</t>
  </si>
  <si>
    <t>HAK</t>
  </si>
  <si>
    <t>háček na oděvy</t>
  </si>
  <si>
    <t>kovový háček na oděvy černý, kotveno do OB1 a OB2</t>
  </si>
  <si>
    <t>TA1</t>
  </si>
  <si>
    <t>rolety vnitnřní látkové, poloprůsvitné, kotvené do ostění 1500x1900 mm</t>
  </si>
  <si>
    <t>tabule bez rámu z panelů 880x1180 mm</t>
  </si>
  <si>
    <t>TA2</t>
  </si>
  <si>
    <t>bílá tabule bez rámu</t>
  </si>
  <si>
    <t>bílá tabule</t>
  </si>
  <si>
    <t>magnetická popisovací tabule s rámem rozměry 1000-1100 x 1400-1500</t>
  </si>
  <si>
    <t>NAS1</t>
  </si>
  <si>
    <t>nástěnka korková</t>
  </si>
  <si>
    <t>korková nástěnka s možností uchycení na výšku</t>
  </si>
  <si>
    <t>nám. Svobody 32/3</t>
  </si>
  <si>
    <t>Pokyny pro vyplnění</t>
  </si>
  <si>
    <t>00279943</t>
  </si>
  <si>
    <t>Ve všech listech tohoto souboru můžete měnit pouze buňky s modrým pozadím. 
Jedná se o tyto údaje : 
- údaje o firmě
- jednotkové ceny položek bez DPH zadané na maximálně dvě desetinná místa</t>
  </si>
  <si>
    <t>Nízký sedací regál pro teens</t>
  </si>
  <si>
    <t>Ostatní</t>
  </si>
  <si>
    <t>č.p.</t>
  </si>
  <si>
    <t>kpl</t>
  </si>
  <si>
    <t>Cena za ks, Kč bez DPH</t>
  </si>
  <si>
    <t>Pozn.: každá výše uvedená položka obsahuje dopravu na místo instalace, kompletní montáž a všechny s tím související náklady! Nedílnou součástí podkladu pro nacenění je dokumentace prvků a knihy standardů.</t>
  </si>
  <si>
    <t>Cena celkem Kč bez DPH</t>
  </si>
  <si>
    <t>Cena za m.j., Kč bez DPH</t>
  </si>
  <si>
    <t>Celkem v Kč bez DPH</t>
  </si>
  <si>
    <t>Zajištění a splnění všech podmínek stanovených zadávací dokumentací, projektovou dokumentací, včetně sjednaných skutečností ve smlouvě o dílo</t>
  </si>
  <si>
    <t>Celkem Kč bez DPH</t>
  </si>
  <si>
    <t>DPH 21 % v Kč</t>
  </si>
  <si>
    <t>Cena celkem Kč s DPH</t>
  </si>
  <si>
    <t>Dílo:</t>
  </si>
  <si>
    <t>Městská knihovna Blansko, rekonstrukce dětského oddělení, nábytek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</si>
</sst>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č&quot;_-;\-* #,##0.00\ &quot;Kč&quot;_-;_-* &quot;-&quot;??\ &quot;Kč&quot;_-;_-@_-"/>
  </numFmts>
  <fonts count="2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u/>
      <sz val="10"/>
      <color indexed="12"/>
      <name val="Arial CE"/>
      <charset val="238"/>
    </font>
    <font>
      <b/>
      <sz val="10"/>
      <name val="Arial"/>
      <family val="2"/>
    </font>
    <font>
      <sz val="11"/>
      <name val="Arial"/>
      <family val="2"/>
    </font>
    <font>
      <sz val="12"/>
      <name val="Arial"/>
      <family val="2"/>
      <charset val="238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rgb="FF000000"/>
      <name val="Tahoma"/>
      <family val="2"/>
      <charset val="238"/>
    </font>
    <font>
      <sz val="9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</cellStyleXfs>
  <cellXfs count="173">
    <xf numFmtId="0" fontId="0" fillId="0" borderId="0" xfId="0"/>
    <xf numFmtId="49" fontId="9" fillId="0" borderId="1" xfId="1" applyNumberFormat="1" applyFont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vertical="center"/>
    </xf>
    <xf numFmtId="0" fontId="10" fillId="3" borderId="1" xfId="1" applyFont="1" applyFill="1" applyBorder="1"/>
    <xf numFmtId="49" fontId="5" fillId="2" borderId="1" xfId="1" applyNumberFormat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/>
    </xf>
    <xf numFmtId="49" fontId="9" fillId="3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/>
    </xf>
    <xf numFmtId="0" fontId="13" fillId="3" borderId="1" xfId="1" applyFont="1" applyFill="1" applyBorder="1" applyAlignment="1">
      <alignment horizontal="center"/>
    </xf>
    <xf numFmtId="0" fontId="15" fillId="3" borderId="1" xfId="1" applyFont="1" applyFill="1" applyBorder="1" applyAlignment="1">
      <alignment horizontal="center"/>
    </xf>
    <xf numFmtId="0" fontId="11" fillId="3" borderId="1" xfId="1" applyFont="1" applyFill="1" applyBorder="1"/>
    <xf numFmtId="0" fontId="10" fillId="3" borderId="1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left" vertical="center"/>
    </xf>
    <xf numFmtId="0" fontId="1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/>
    <xf numFmtId="0" fontId="5" fillId="0" borderId="1" xfId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0" fontId="7" fillId="3" borderId="1" xfId="1" applyFont="1" applyFill="1" applyBorder="1" applyAlignment="1">
      <alignment horizontal="left" vertical="center"/>
    </xf>
    <xf numFmtId="0" fontId="8" fillId="3" borderId="1" xfId="1" applyFont="1" applyFill="1" applyBorder="1" applyAlignment="1">
      <alignment horizontal="left" vertical="center"/>
    </xf>
    <xf numFmtId="0" fontId="10" fillId="3" borderId="1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/>
    </xf>
    <xf numFmtId="0" fontId="7" fillId="3" borderId="2" xfId="1" applyFont="1" applyFill="1" applyBorder="1" applyAlignment="1">
      <alignment horizontal="left" vertical="center"/>
    </xf>
    <xf numFmtId="0" fontId="12" fillId="3" borderId="2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left" vertical="center"/>
    </xf>
    <xf numFmtId="0" fontId="17" fillId="3" borderId="1" xfId="1" applyFont="1" applyFill="1" applyBorder="1" applyAlignment="1">
      <alignment horizontal="left" vertical="center"/>
    </xf>
    <xf numFmtId="0" fontId="0" fillId="3" borderId="0" xfId="0" applyFill="1"/>
    <xf numFmtId="0" fontId="21" fillId="0" borderId="0" xfId="0" applyFont="1"/>
    <xf numFmtId="0" fontId="5" fillId="0" borderId="27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49" fontId="16" fillId="0" borderId="29" xfId="0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/>
    </xf>
    <xf numFmtId="49" fontId="16" fillId="0" borderId="28" xfId="0" applyNumberFormat="1" applyFont="1" applyBorder="1" applyAlignment="1">
      <alignment horizontal="center" vertical="center" wrapText="1"/>
    </xf>
    <xf numFmtId="0" fontId="0" fillId="0" borderId="30" xfId="0" applyBorder="1"/>
    <xf numFmtId="0" fontId="6" fillId="0" borderId="31" xfId="1" applyFont="1" applyBorder="1"/>
    <xf numFmtId="0" fontId="6" fillId="0" borderId="32" xfId="1" applyFont="1" applyBorder="1"/>
    <xf numFmtId="0" fontId="6" fillId="0" borderId="34" xfId="1" applyFont="1" applyBorder="1"/>
    <xf numFmtId="0" fontId="6" fillId="0" borderId="35" xfId="1" applyFont="1" applyBorder="1"/>
    <xf numFmtId="0" fontId="21" fillId="5" borderId="14" xfId="0" applyFont="1" applyFill="1" applyBorder="1" applyAlignment="1" applyProtection="1">
      <alignment horizontal="left" vertical="center" wrapText="1"/>
      <protection locked="0"/>
    </xf>
    <xf numFmtId="49" fontId="21" fillId="5" borderId="0" xfId="0" applyNumberFormat="1" applyFont="1" applyFill="1" applyAlignment="1" applyProtection="1">
      <alignment horizontal="left" vertical="center"/>
      <protection locked="0"/>
    </xf>
    <xf numFmtId="0" fontId="21" fillId="5" borderId="0" xfId="0" applyFont="1" applyFill="1" applyAlignment="1" applyProtection="1">
      <alignment horizontal="left" vertical="center"/>
      <protection locked="0"/>
    </xf>
    <xf numFmtId="4" fontId="10" fillId="0" borderId="1" xfId="1" applyNumberFormat="1" applyFont="1" applyBorder="1" applyAlignment="1">
      <alignment horizontal="center" vertical="center" wrapText="1"/>
    </xf>
    <xf numFmtId="4" fontId="15" fillId="3" borderId="1" xfId="1" applyNumberFormat="1" applyFont="1" applyFill="1" applyBorder="1" applyAlignment="1">
      <alignment horizontal="center"/>
    </xf>
    <xf numFmtId="4" fontId="11" fillId="3" borderId="1" xfId="1" applyNumberFormat="1" applyFont="1" applyFill="1" applyBorder="1"/>
    <xf numFmtId="4" fontId="4" fillId="3" borderId="1" xfId="1" applyNumberFormat="1" applyFont="1" applyFill="1" applyBorder="1" applyAlignment="1">
      <alignment horizontal="left" vertical="center"/>
    </xf>
    <xf numFmtId="4" fontId="5" fillId="0" borderId="1" xfId="10" applyNumberFormat="1" applyFont="1" applyBorder="1" applyAlignment="1">
      <alignment horizontal="center" vertical="center"/>
    </xf>
    <xf numFmtId="4" fontId="10" fillId="3" borderId="1" xfId="1" applyNumberFormat="1" applyFont="1" applyFill="1" applyBorder="1" applyAlignment="1">
      <alignment horizontal="center" vertical="center" wrapText="1"/>
    </xf>
    <xf numFmtId="4" fontId="8" fillId="3" borderId="1" xfId="1" applyNumberFormat="1" applyFont="1" applyFill="1" applyBorder="1" applyAlignment="1">
      <alignment horizontal="left" vertical="center"/>
    </xf>
    <xf numFmtId="4" fontId="8" fillId="3" borderId="2" xfId="1" applyNumberFormat="1" applyFont="1" applyFill="1" applyBorder="1" applyAlignment="1">
      <alignment horizontal="left" vertical="center"/>
    </xf>
    <xf numFmtId="4" fontId="6" fillId="0" borderId="32" xfId="1" applyNumberFormat="1" applyFont="1" applyBorder="1"/>
    <xf numFmtId="4" fontId="7" fillId="0" borderId="33" xfId="1" applyNumberFormat="1" applyFont="1" applyBorder="1"/>
    <xf numFmtId="4" fontId="6" fillId="0" borderId="35" xfId="1" applyNumberFormat="1" applyFont="1" applyBorder="1"/>
    <xf numFmtId="4" fontId="7" fillId="0" borderId="36" xfId="1" applyNumberFormat="1" applyFont="1" applyBorder="1"/>
    <xf numFmtId="4" fontId="0" fillId="0" borderId="0" xfId="0" applyNumberFormat="1"/>
    <xf numFmtId="4" fontId="8" fillId="3" borderId="2" xfId="1" applyNumberFormat="1" applyFont="1" applyFill="1" applyBorder="1" applyAlignment="1">
      <alignment horizontal="center" vertical="center"/>
    </xf>
    <xf numFmtId="4" fontId="5" fillId="6" borderId="1" xfId="1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19" fillId="7" borderId="9" xfId="0" applyFont="1" applyFill="1" applyBorder="1" applyAlignment="1" applyProtection="1">
      <alignment horizontal="left" vertical="center" indent="1"/>
    </xf>
    <xf numFmtId="0" fontId="0" fillId="7" borderId="0" xfId="0" applyFill="1" applyAlignment="1" applyProtection="1">
      <alignment wrapText="1"/>
    </xf>
    <xf numFmtId="49" fontId="20" fillId="7" borderId="0" xfId="0" applyNumberFormat="1" applyFont="1" applyFill="1" applyAlignment="1" applyProtection="1">
      <alignment horizontal="left" vertical="center" wrapText="1"/>
    </xf>
    <xf numFmtId="0" fontId="0" fillId="7" borderId="9" xfId="0" applyFill="1" applyBorder="1" applyAlignment="1" applyProtection="1">
      <alignment horizontal="left" vertical="center" indent="1"/>
    </xf>
    <xf numFmtId="0" fontId="21" fillId="7" borderId="0" xfId="0" applyFont="1" applyFill="1" applyAlignment="1" applyProtection="1">
      <alignment horizontal="left" vertical="center" wrapText="1"/>
    </xf>
    <xf numFmtId="0" fontId="0" fillId="7" borderId="13" xfId="0" applyFill="1" applyBorder="1" applyAlignment="1" applyProtection="1">
      <alignment horizontal="left" vertical="center" indent="1"/>
    </xf>
    <xf numFmtId="0" fontId="0" fillId="7" borderId="14" xfId="0" applyFill="1" applyBorder="1" applyAlignment="1" applyProtection="1">
      <alignment wrapText="1"/>
    </xf>
    <xf numFmtId="0" fontId="21" fillId="7" borderId="14" xfId="0" applyFont="1" applyFill="1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vertical="center"/>
    </xf>
    <xf numFmtId="49" fontId="21" fillId="0" borderId="0" xfId="0" applyNumberFormat="1" applyFont="1" applyAlignment="1" applyProtection="1">
      <alignment horizontal="left" vertical="center"/>
    </xf>
    <xf numFmtId="0" fontId="0" fillId="0" borderId="12" xfId="0" applyBorder="1" applyProtection="1"/>
    <xf numFmtId="0" fontId="21" fillId="0" borderId="9" xfId="0" applyFont="1" applyBorder="1" applyAlignment="1" applyProtection="1">
      <alignment horizontal="left" vertical="center" indent="1"/>
    </xf>
    <xf numFmtId="0" fontId="21" fillId="0" borderId="0" xfId="0" applyFont="1" applyAlignment="1" applyProtection="1">
      <alignment vertical="center" wrapText="1"/>
    </xf>
    <xf numFmtId="0" fontId="21" fillId="0" borderId="13" xfId="0" applyFont="1" applyBorder="1" applyAlignment="1" applyProtection="1">
      <alignment horizontal="left" vertical="center" indent="1"/>
    </xf>
    <xf numFmtId="0" fontId="21" fillId="0" borderId="14" xfId="0" applyFont="1" applyBorder="1" applyAlignment="1" applyProtection="1">
      <alignment horizontal="right" vertical="center" wrapText="1"/>
    </xf>
    <xf numFmtId="49" fontId="21" fillId="0" borderId="14" xfId="0" applyNumberFormat="1" applyFont="1" applyBorder="1" applyAlignment="1" applyProtection="1">
      <alignment horizontal="left" vertical="center" wrapText="1"/>
    </xf>
    <xf numFmtId="0" fontId="0" fillId="0" borderId="14" xfId="0" applyBorder="1" applyAlignment="1" applyProtection="1">
      <alignment vertical="center"/>
    </xf>
    <xf numFmtId="0" fontId="21" fillId="0" borderId="14" xfId="0" applyFont="1" applyBorder="1" applyAlignment="1" applyProtection="1">
      <alignment vertical="center"/>
    </xf>
    <xf numFmtId="0" fontId="0" fillId="0" borderId="15" xfId="0" applyBorder="1" applyProtection="1"/>
    <xf numFmtId="49" fontId="21" fillId="0" borderId="0" xfId="0" applyNumberFormat="1" applyFont="1" applyFill="1" applyAlignment="1" applyProtection="1">
      <alignment horizontal="left" vertical="center"/>
    </xf>
    <xf numFmtId="0" fontId="0" fillId="0" borderId="9" xfId="0" applyBorder="1" applyProtection="1"/>
    <xf numFmtId="0" fontId="21" fillId="0" borderId="0" xfId="0" applyFont="1" applyFill="1" applyAlignment="1" applyProtection="1">
      <alignment horizontal="left" vertical="center"/>
    </xf>
    <xf numFmtId="0" fontId="0" fillId="0" borderId="13" xfId="0" applyBorder="1" applyAlignment="1" applyProtection="1">
      <alignment horizontal="left" indent="1"/>
    </xf>
    <xf numFmtId="0" fontId="21" fillId="0" borderId="14" xfId="0" applyFont="1" applyFill="1" applyBorder="1" applyAlignment="1" applyProtection="1">
      <alignment horizontal="left" vertical="center" wrapText="1"/>
    </xf>
    <xf numFmtId="0" fontId="0" fillId="0" borderId="14" xfId="0" applyBorder="1" applyAlignment="1" applyProtection="1">
      <alignment horizontal="right" vertical="center"/>
    </xf>
    <xf numFmtId="0" fontId="0" fillId="0" borderId="9" xfId="0" applyBorder="1" applyAlignment="1" applyProtection="1">
      <alignment horizontal="left" vertical="top" indent="1"/>
    </xf>
    <xf numFmtId="0" fontId="21" fillId="0" borderId="0" xfId="0" applyFont="1" applyAlignment="1" applyProtection="1">
      <alignment horizontal="right" vertical="center" wrapText="1"/>
    </xf>
    <xf numFmtId="0" fontId="21" fillId="0" borderId="0" xfId="0" applyFont="1" applyAlignment="1" applyProtection="1">
      <alignment vertical="center"/>
    </xf>
    <xf numFmtId="0" fontId="0" fillId="0" borderId="0" xfId="0" applyAlignment="1" applyProtection="1">
      <alignment vertical="top" wrapText="1"/>
    </xf>
    <xf numFmtId="0" fontId="0" fillId="0" borderId="12" xfId="0" applyBorder="1" applyAlignment="1" applyProtection="1">
      <alignment horizontal="right"/>
    </xf>
    <xf numFmtId="0" fontId="0" fillId="0" borderId="9" xfId="0" applyBorder="1" applyAlignment="1" applyProtection="1">
      <alignment horizontal="right"/>
    </xf>
    <xf numFmtId="0" fontId="0" fillId="0" borderId="0" xfId="0" applyAlignment="1" applyProtection="1">
      <alignment horizontal="center" vertical="center" wrapText="1"/>
    </xf>
    <xf numFmtId="0" fontId="21" fillId="0" borderId="14" xfId="0" applyFont="1" applyBorder="1" applyAlignment="1" applyProtection="1">
      <alignment vertical="top" wrapText="1"/>
    </xf>
    <xf numFmtId="0" fontId="0" fillId="0" borderId="0" xfId="0" applyAlignment="1" applyProtection="1">
      <alignment horizontal="center" vertical="center"/>
    </xf>
    <xf numFmtId="0" fontId="21" fillId="0" borderId="14" xfId="0" applyFont="1" applyBorder="1" applyAlignment="1" applyProtection="1">
      <alignment vertical="top"/>
    </xf>
    <xf numFmtId="14" fontId="21" fillId="0" borderId="14" xfId="0" applyNumberFormat="1" applyFont="1" applyBorder="1" applyAlignment="1" applyProtection="1">
      <alignment horizontal="center" vertical="top"/>
    </xf>
    <xf numFmtId="0" fontId="21" fillId="0" borderId="9" xfId="0" applyFont="1" applyBorder="1" applyProtection="1"/>
    <xf numFmtId="0" fontId="21" fillId="0" borderId="0" xfId="0" applyFont="1" applyAlignment="1" applyProtection="1">
      <alignment wrapText="1"/>
    </xf>
    <xf numFmtId="0" fontId="21" fillId="0" borderId="0" xfId="0" applyFont="1" applyProtection="1"/>
    <xf numFmtId="0" fontId="21" fillId="0" borderId="12" xfId="0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24" xfId="0" applyBorder="1" applyProtection="1"/>
    <xf numFmtId="0" fontId="0" fillId="0" borderId="25" xfId="0" applyBorder="1" applyAlignment="1" applyProtection="1">
      <alignment wrapText="1"/>
    </xf>
    <xf numFmtId="0" fontId="0" fillId="0" borderId="25" xfId="0" applyBorder="1" applyProtection="1"/>
    <xf numFmtId="0" fontId="0" fillId="0" borderId="26" xfId="0" applyBorder="1" applyAlignment="1" applyProtection="1">
      <alignment horizontal="right"/>
    </xf>
    <xf numFmtId="0" fontId="27" fillId="4" borderId="0" xfId="0" applyFont="1" applyFill="1" applyAlignment="1">
      <alignment horizontal="left" wrapText="1"/>
    </xf>
    <xf numFmtId="49" fontId="21" fillId="0" borderId="0" xfId="0" applyNumberFormat="1" applyFont="1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18" fillId="0" borderId="6" xfId="0" applyFont="1" applyBorder="1" applyAlignment="1" applyProtection="1">
      <alignment horizontal="center" vertical="center"/>
    </xf>
    <xf numFmtId="0" fontId="18" fillId="0" borderId="7" xfId="0" applyFont="1" applyBorder="1" applyAlignment="1" applyProtection="1">
      <alignment horizontal="center" vertical="center"/>
    </xf>
    <xf numFmtId="0" fontId="18" fillId="0" borderId="8" xfId="0" applyFont="1" applyBorder="1" applyAlignment="1" applyProtection="1">
      <alignment horizontal="center" vertical="center"/>
    </xf>
    <xf numFmtId="49" fontId="21" fillId="0" borderId="10" xfId="0" applyNumberFormat="1" applyFont="1" applyBorder="1" applyAlignment="1" applyProtection="1">
      <alignment horizontal="left" vertical="center" wrapText="1"/>
    </xf>
    <xf numFmtId="0" fontId="0" fillId="0" borderId="10" xfId="0" applyBorder="1" applyAlignment="1" applyProtection="1">
      <alignment vertical="center" wrapText="1"/>
    </xf>
    <xf numFmtId="49" fontId="21" fillId="0" borderId="14" xfId="0" applyNumberFormat="1" applyFont="1" applyBorder="1" applyAlignment="1" applyProtection="1">
      <alignment vertical="center" wrapText="1"/>
    </xf>
    <xf numFmtId="0" fontId="0" fillId="0" borderId="14" xfId="0" applyBorder="1" applyAlignment="1" applyProtection="1">
      <alignment vertical="center" wrapText="1"/>
    </xf>
    <xf numFmtId="0" fontId="21" fillId="5" borderId="10" xfId="0" applyFont="1" applyFill="1" applyBorder="1" applyAlignment="1" applyProtection="1">
      <alignment horizontal="left" vertical="center"/>
      <protection locked="0"/>
    </xf>
    <xf numFmtId="0" fontId="21" fillId="5" borderId="0" xfId="0" applyFont="1" applyFill="1" applyAlignment="1" applyProtection="1">
      <alignment horizontal="left" vertical="center"/>
      <protection locked="0"/>
    </xf>
    <xf numFmtId="0" fontId="21" fillId="5" borderId="14" xfId="0" applyFont="1" applyFill="1" applyBorder="1" applyAlignment="1" applyProtection="1">
      <alignment horizontal="left" vertical="center"/>
      <protection locked="0"/>
    </xf>
    <xf numFmtId="0" fontId="0" fillId="5" borderId="14" xfId="0" applyFill="1" applyBorder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left" vertical="top" wrapText="1"/>
    </xf>
    <xf numFmtId="0" fontId="21" fillId="0" borderId="10" xfId="0" applyFont="1" applyFill="1" applyBorder="1" applyAlignment="1" applyProtection="1">
      <alignment horizontal="left" vertical="center"/>
    </xf>
    <xf numFmtId="0" fontId="21" fillId="0" borderId="0" xfId="0" applyFont="1" applyFill="1" applyAlignment="1" applyProtection="1">
      <alignment horizontal="left" vertical="center"/>
    </xf>
    <xf numFmtId="0" fontId="21" fillId="0" borderId="14" xfId="0" applyFont="1" applyFill="1" applyBorder="1" applyAlignment="1" applyProtection="1">
      <alignment horizontal="left" vertical="center"/>
    </xf>
    <xf numFmtId="0" fontId="0" fillId="0" borderId="14" xfId="0" applyFill="1" applyBorder="1" applyAlignment="1" applyProtection="1">
      <alignment horizontal="left" vertical="center"/>
    </xf>
    <xf numFmtId="4" fontId="22" fillId="0" borderId="18" xfId="0" applyNumberFormat="1" applyFont="1" applyBorder="1" applyAlignment="1" applyProtection="1">
      <alignment horizontal="right" vertical="center"/>
    </xf>
    <xf numFmtId="4" fontId="22" fillId="0" borderId="17" xfId="0" applyNumberFormat="1" applyFont="1" applyBorder="1" applyAlignment="1" applyProtection="1">
      <alignment horizontal="right" vertical="center"/>
    </xf>
    <xf numFmtId="4" fontId="22" fillId="0" borderId="20" xfId="0" applyNumberFormat="1" applyFont="1" applyBorder="1" applyAlignment="1" applyProtection="1">
      <alignment horizontal="right" vertical="center"/>
    </xf>
    <xf numFmtId="4" fontId="22" fillId="0" borderId="40" xfId="0" applyNumberFormat="1" applyFont="1" applyBorder="1" applyAlignment="1" applyProtection="1">
      <alignment horizontal="right" vertical="center"/>
    </xf>
    <xf numFmtId="4" fontId="22" fillId="0" borderId="10" xfId="0" applyNumberFormat="1" applyFont="1" applyBorder="1" applyAlignment="1" applyProtection="1">
      <alignment horizontal="right" vertical="center"/>
    </xf>
    <xf numFmtId="4" fontId="22" fillId="0" borderId="11" xfId="0" applyNumberFormat="1" applyFont="1" applyBorder="1" applyAlignment="1" applyProtection="1">
      <alignment horizontal="right" vertical="center"/>
    </xf>
    <xf numFmtId="4" fontId="22" fillId="7" borderId="21" xfId="0" applyNumberFormat="1" applyFont="1" applyFill="1" applyBorder="1" applyAlignment="1" applyProtection="1">
      <alignment horizontal="right" vertical="center"/>
    </xf>
    <xf numFmtId="4" fontId="22" fillId="7" borderId="22" xfId="0" applyNumberFormat="1" applyFont="1" applyFill="1" applyBorder="1" applyAlignment="1" applyProtection="1">
      <alignment horizontal="right" vertical="center"/>
    </xf>
    <xf numFmtId="4" fontId="22" fillId="7" borderId="23" xfId="0" applyNumberFormat="1" applyFont="1" applyFill="1" applyBorder="1" applyAlignment="1" applyProtection="1">
      <alignment horizontal="right" vertical="center"/>
    </xf>
    <xf numFmtId="0" fontId="21" fillId="0" borderId="14" xfId="0" applyFont="1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center" vertical="center" wrapText="1"/>
    </xf>
    <xf numFmtId="0" fontId="21" fillId="0" borderId="14" xfId="0" applyFon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21" fillId="0" borderId="16" xfId="0" applyFont="1" applyBorder="1" applyAlignment="1" applyProtection="1">
      <alignment horizontal="left" vertical="center"/>
    </xf>
    <xf numFmtId="0" fontId="21" fillId="0" borderId="17" xfId="0" applyFont="1" applyBorder="1" applyAlignment="1" applyProtection="1">
      <alignment horizontal="left" vertical="center"/>
    </xf>
    <xf numFmtId="0" fontId="21" fillId="0" borderId="19" xfId="0" applyFont="1" applyBorder="1" applyAlignment="1" applyProtection="1">
      <alignment horizontal="left" vertical="center"/>
    </xf>
    <xf numFmtId="0" fontId="21" fillId="0" borderId="38" xfId="0" applyFont="1" applyBorder="1" applyAlignment="1" applyProtection="1">
      <alignment horizontal="left" vertical="center"/>
    </xf>
    <xf numFmtId="0" fontId="21" fillId="0" borderId="37" xfId="0" applyFont="1" applyBorder="1" applyAlignment="1" applyProtection="1">
      <alignment horizontal="left" vertical="center"/>
    </xf>
    <xf numFmtId="0" fontId="21" fillId="0" borderId="39" xfId="0" applyFont="1" applyBorder="1" applyAlignment="1" applyProtection="1">
      <alignment horizontal="left" vertical="center"/>
    </xf>
    <xf numFmtId="0" fontId="23" fillId="7" borderId="21" xfId="0" applyFont="1" applyFill="1" applyBorder="1" applyAlignment="1" applyProtection="1">
      <alignment horizontal="left" vertical="center"/>
    </xf>
    <xf numFmtId="0" fontId="23" fillId="7" borderId="22" xfId="0" applyFont="1" applyFill="1" applyBorder="1" applyAlignment="1" applyProtection="1">
      <alignment horizontal="left" vertical="center"/>
    </xf>
    <xf numFmtId="0" fontId="0" fillId="0" borderId="10" xfId="0" applyBorder="1" applyAlignment="1" applyProtection="1">
      <alignment horizontal="center" wrapText="1"/>
    </xf>
    <xf numFmtId="0" fontId="8" fillId="3" borderId="18" xfId="1" applyFont="1" applyFill="1" applyBorder="1" applyAlignment="1">
      <alignment horizontal="left" vertical="center" wrapText="1"/>
    </xf>
    <xf numFmtId="0" fontId="8" fillId="3" borderId="17" xfId="1" applyFont="1" applyFill="1" applyBorder="1" applyAlignment="1">
      <alignment horizontal="left" vertical="center" wrapText="1"/>
    </xf>
    <xf numFmtId="0" fontId="8" fillId="3" borderId="19" xfId="1" applyFont="1" applyFill="1" applyBorder="1" applyAlignment="1">
      <alignment horizontal="left" vertical="center" wrapText="1"/>
    </xf>
    <xf numFmtId="0" fontId="7" fillId="3" borderId="3" xfId="1" applyFont="1" applyFill="1" applyBorder="1" applyAlignment="1">
      <alignment horizontal="left" vertical="center"/>
    </xf>
    <xf numFmtId="0" fontId="7" fillId="3" borderId="4" xfId="1" applyFont="1" applyFill="1" applyBorder="1" applyAlignment="1">
      <alignment horizontal="left" vertical="center"/>
    </xf>
    <xf numFmtId="0" fontId="7" fillId="3" borderId="5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vertical="center"/>
    </xf>
    <xf numFmtId="0" fontId="10" fillId="3" borderId="4" xfId="1" applyFont="1" applyFill="1" applyBorder="1" applyAlignment="1">
      <alignment horizontal="left" vertical="center"/>
    </xf>
    <xf numFmtId="0" fontId="10" fillId="3" borderId="5" xfId="1" applyFont="1" applyFill="1" applyBorder="1" applyAlignment="1">
      <alignment horizontal="left" vertical="center"/>
    </xf>
    <xf numFmtId="0" fontId="12" fillId="3" borderId="3" xfId="1" applyFont="1" applyFill="1" applyBorder="1" applyAlignment="1">
      <alignment horizontal="left" vertical="center"/>
    </xf>
    <xf numFmtId="0" fontId="12" fillId="3" borderId="4" xfId="1" applyFont="1" applyFill="1" applyBorder="1" applyAlignment="1">
      <alignment horizontal="left" vertical="center"/>
    </xf>
    <xf numFmtId="0" fontId="12" fillId="3" borderId="5" xfId="1" applyFont="1" applyFill="1" applyBorder="1" applyAlignment="1">
      <alignment horizontal="left" vertical="center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20" fillId="7" borderId="10" xfId="0" applyNumberFormat="1" applyFont="1" applyFill="1" applyBorder="1" applyAlignment="1" applyProtection="1">
      <alignment horizontal="center" vertical="center" wrapText="1"/>
    </xf>
    <xf numFmtId="49" fontId="20" fillId="7" borderId="11" xfId="0" applyNumberFormat="1" applyFont="1" applyFill="1" applyBorder="1" applyAlignment="1" applyProtection="1">
      <alignment horizontal="center" vertical="center" wrapText="1"/>
    </xf>
    <xf numFmtId="49" fontId="20" fillId="7" borderId="0" xfId="0" applyNumberFormat="1" applyFont="1" applyFill="1" applyBorder="1" applyAlignment="1" applyProtection="1">
      <alignment horizontal="center" vertical="center" wrapText="1"/>
    </xf>
    <xf numFmtId="49" fontId="20" fillId="7" borderId="12" xfId="0" applyNumberFormat="1" applyFont="1" applyFill="1" applyBorder="1" applyAlignment="1" applyProtection="1">
      <alignment horizontal="center" vertical="center" wrapText="1"/>
    </xf>
    <xf numFmtId="49" fontId="20" fillId="7" borderId="14" xfId="0" applyNumberFormat="1" applyFont="1" applyFill="1" applyBorder="1" applyAlignment="1" applyProtection="1">
      <alignment horizontal="center" vertical="center" wrapText="1"/>
    </xf>
    <xf numFmtId="49" fontId="20" fillId="7" borderId="15" xfId="0" applyNumberFormat="1" applyFont="1" applyFill="1" applyBorder="1" applyAlignment="1" applyProtection="1">
      <alignment horizontal="center" vertical="center" wrapText="1"/>
    </xf>
  </cellXfs>
  <cellStyles count="11">
    <cellStyle name="Hypertextový odkaz 2" xfId="6"/>
    <cellStyle name="Měna" xfId="10" builtinId="4"/>
    <cellStyle name="Měna 2" xfId="5"/>
    <cellStyle name="Měna 2 2" xfId="9"/>
    <cellStyle name="Měna 3" xfId="8"/>
    <cellStyle name="Normální" xfId="0" builtinId="0"/>
    <cellStyle name="Normální 2" xfId="4"/>
    <cellStyle name="Normální 3" xfId="2"/>
    <cellStyle name="Normální 4" xfId="1"/>
    <cellStyle name="Procenta 2" xfId="7"/>
    <cellStyle name="Procenta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409575</xdr:colOff>
      <xdr:row>4</xdr:row>
      <xdr:rowOff>169749</xdr:rowOff>
    </xdr:from>
    <xdr:to>
      <xdr:col>4</xdr:col>
      <xdr:colOff>2186856</xdr:colOff>
      <xdr:row>4</xdr:row>
      <xdr:rowOff>1818622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9421" y="968384"/>
          <a:ext cx="1777281" cy="1648873"/>
        </a:xfrm>
        <a:prstGeom prst="rect">
          <a:avLst/>
        </a:prstGeom>
      </xdr:spPr>
    </xdr:pic>
    <xdr:clientData/>
  </xdr:twoCellAnchor>
  <xdr:twoCellAnchor editAs="oneCell">
    <xdr:from>
      <xdr:col>4</xdr:col>
      <xdr:colOff>397577</xdr:colOff>
      <xdr:row>5</xdr:row>
      <xdr:rowOff>245300</xdr:rowOff>
    </xdr:from>
    <xdr:to>
      <xdr:col>4</xdr:col>
      <xdr:colOff>2366505</xdr:colOff>
      <xdr:row>5</xdr:row>
      <xdr:rowOff>1883597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4052" y="3198050"/>
          <a:ext cx="1968928" cy="1638297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6</xdr:row>
      <xdr:rowOff>333375</xdr:rowOff>
    </xdr:from>
    <xdr:to>
      <xdr:col>4</xdr:col>
      <xdr:colOff>2301561</xdr:colOff>
      <xdr:row>6</xdr:row>
      <xdr:rowOff>1695450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5400675"/>
          <a:ext cx="2111061" cy="1362075"/>
        </a:xfrm>
        <a:prstGeom prst="rect">
          <a:avLst/>
        </a:prstGeom>
      </xdr:spPr>
    </xdr:pic>
    <xdr:clientData/>
  </xdr:twoCellAnchor>
  <xdr:twoCellAnchor editAs="oneCell">
    <xdr:from>
      <xdr:col>4</xdr:col>
      <xdr:colOff>212474</xdr:colOff>
      <xdr:row>7</xdr:row>
      <xdr:rowOff>342900</xdr:rowOff>
    </xdr:from>
    <xdr:to>
      <xdr:col>4</xdr:col>
      <xdr:colOff>2294834</xdr:colOff>
      <xdr:row>7</xdr:row>
      <xdr:rowOff>1981200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5024" y="7029450"/>
          <a:ext cx="2082360" cy="1638300"/>
        </a:xfrm>
        <a:prstGeom prst="rect">
          <a:avLst/>
        </a:prstGeom>
      </xdr:spPr>
    </xdr:pic>
    <xdr:clientData/>
  </xdr:twoCellAnchor>
  <xdr:twoCellAnchor editAs="oneCell">
    <xdr:from>
      <xdr:col>4</xdr:col>
      <xdr:colOff>740668</xdr:colOff>
      <xdr:row>8</xdr:row>
      <xdr:rowOff>133350</xdr:rowOff>
    </xdr:from>
    <xdr:to>
      <xdr:col>4</xdr:col>
      <xdr:colOff>1802853</xdr:colOff>
      <xdr:row>8</xdr:row>
      <xdr:rowOff>1439405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3218" y="9067800"/>
          <a:ext cx="1062185" cy="1306055"/>
        </a:xfrm>
        <a:prstGeom prst="rect">
          <a:avLst/>
        </a:prstGeom>
      </xdr:spPr>
    </xdr:pic>
    <xdr:clientData/>
  </xdr:twoCellAnchor>
  <xdr:twoCellAnchor editAs="oneCell">
    <xdr:from>
      <xdr:col>4</xdr:col>
      <xdr:colOff>371475</xdr:colOff>
      <xdr:row>10</xdr:row>
      <xdr:rowOff>237258</xdr:rowOff>
    </xdr:from>
    <xdr:to>
      <xdr:col>4</xdr:col>
      <xdr:colOff>2097878</xdr:colOff>
      <xdr:row>10</xdr:row>
      <xdr:rowOff>1774019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4025" y="12867408"/>
          <a:ext cx="1726403" cy="1536761"/>
        </a:xfrm>
        <a:prstGeom prst="rect">
          <a:avLst/>
        </a:prstGeom>
      </xdr:spPr>
    </xdr:pic>
    <xdr:clientData/>
  </xdr:twoCellAnchor>
  <xdr:twoCellAnchor editAs="oneCell">
    <xdr:from>
      <xdr:col>4</xdr:col>
      <xdr:colOff>630489</xdr:colOff>
      <xdr:row>9</xdr:row>
      <xdr:rowOff>152399</xdr:rowOff>
    </xdr:from>
    <xdr:to>
      <xdr:col>4</xdr:col>
      <xdr:colOff>1743074</xdr:colOff>
      <xdr:row>9</xdr:row>
      <xdr:rowOff>1821278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3039" y="10753724"/>
          <a:ext cx="1112585" cy="1668879"/>
        </a:xfrm>
        <a:prstGeom prst="rect">
          <a:avLst/>
        </a:prstGeom>
      </xdr:spPr>
    </xdr:pic>
    <xdr:clientData/>
  </xdr:twoCellAnchor>
  <xdr:twoCellAnchor editAs="oneCell">
    <xdr:from>
      <xdr:col>4</xdr:col>
      <xdr:colOff>305029</xdr:colOff>
      <xdr:row>15</xdr:row>
      <xdr:rowOff>245457</xdr:rowOff>
    </xdr:from>
    <xdr:to>
      <xdr:col>4</xdr:col>
      <xdr:colOff>2440071</xdr:colOff>
      <xdr:row>15</xdr:row>
      <xdr:rowOff>1620170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0004" y="16152207"/>
          <a:ext cx="2135042" cy="1374713"/>
        </a:xfrm>
        <a:prstGeom prst="rect">
          <a:avLst/>
        </a:prstGeom>
      </xdr:spPr>
    </xdr:pic>
    <xdr:clientData/>
  </xdr:twoCellAnchor>
  <xdr:twoCellAnchor editAs="oneCell">
    <xdr:from>
      <xdr:col>4</xdr:col>
      <xdr:colOff>161925</xdr:colOff>
      <xdr:row>13</xdr:row>
      <xdr:rowOff>311856</xdr:rowOff>
    </xdr:from>
    <xdr:to>
      <xdr:col>4</xdr:col>
      <xdr:colOff>2480711</xdr:colOff>
      <xdr:row>13</xdr:row>
      <xdr:rowOff>1276918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5589956"/>
          <a:ext cx="2318786" cy="965062"/>
        </a:xfrm>
        <a:prstGeom prst="rect">
          <a:avLst/>
        </a:prstGeom>
      </xdr:spPr>
    </xdr:pic>
    <xdr:clientData/>
  </xdr:twoCellAnchor>
  <xdr:twoCellAnchor editAs="oneCell">
    <xdr:from>
      <xdr:col>4</xdr:col>
      <xdr:colOff>613811</xdr:colOff>
      <xdr:row>14</xdr:row>
      <xdr:rowOff>152347</xdr:rowOff>
    </xdr:from>
    <xdr:to>
      <xdr:col>4</xdr:col>
      <xdr:colOff>2109236</xdr:colOff>
      <xdr:row>14</xdr:row>
      <xdr:rowOff>1748552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8786" y="15763822"/>
          <a:ext cx="1495425" cy="1596205"/>
        </a:xfrm>
        <a:prstGeom prst="rect">
          <a:avLst/>
        </a:prstGeom>
      </xdr:spPr>
    </xdr:pic>
    <xdr:clientData/>
  </xdr:twoCellAnchor>
  <xdr:twoCellAnchor editAs="oneCell">
    <xdr:from>
      <xdr:col>4</xdr:col>
      <xdr:colOff>424923</xdr:colOff>
      <xdr:row>16</xdr:row>
      <xdr:rowOff>340707</xdr:rowOff>
    </xdr:from>
    <xdr:to>
      <xdr:col>4</xdr:col>
      <xdr:colOff>2269798</xdr:colOff>
      <xdr:row>16</xdr:row>
      <xdr:rowOff>1645381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9898" y="20828982"/>
          <a:ext cx="1844875" cy="1304674"/>
        </a:xfrm>
        <a:prstGeom prst="rect">
          <a:avLst/>
        </a:prstGeom>
      </xdr:spPr>
    </xdr:pic>
    <xdr:clientData/>
  </xdr:twoCellAnchor>
  <xdr:twoCellAnchor editAs="oneCell">
    <xdr:from>
      <xdr:col>4</xdr:col>
      <xdr:colOff>214852</xdr:colOff>
      <xdr:row>17</xdr:row>
      <xdr:rowOff>405298</xdr:rowOff>
    </xdr:from>
    <xdr:to>
      <xdr:col>4</xdr:col>
      <xdr:colOff>2350890</xdr:colOff>
      <xdr:row>17</xdr:row>
      <xdr:rowOff>1028699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9827" y="22827148"/>
          <a:ext cx="2136038" cy="623401"/>
        </a:xfrm>
        <a:prstGeom prst="rect">
          <a:avLst/>
        </a:prstGeom>
      </xdr:spPr>
    </xdr:pic>
    <xdr:clientData/>
  </xdr:twoCellAnchor>
  <xdr:twoCellAnchor editAs="oneCell">
    <xdr:from>
      <xdr:col>4</xdr:col>
      <xdr:colOff>652210</xdr:colOff>
      <xdr:row>18</xdr:row>
      <xdr:rowOff>170654</xdr:rowOff>
    </xdr:from>
    <xdr:to>
      <xdr:col>4</xdr:col>
      <xdr:colOff>1928560</xdr:colOff>
      <xdr:row>18</xdr:row>
      <xdr:rowOff>1746002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4760" y="23202104"/>
          <a:ext cx="1276350" cy="1575348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21</xdr:row>
      <xdr:rowOff>485775</xdr:rowOff>
    </xdr:from>
    <xdr:to>
      <xdr:col>4</xdr:col>
      <xdr:colOff>2548983</xdr:colOff>
      <xdr:row>21</xdr:row>
      <xdr:rowOff>485775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8300" y="26022300"/>
          <a:ext cx="2263233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121978</xdr:colOff>
      <xdr:row>22</xdr:row>
      <xdr:rowOff>390494</xdr:rowOff>
    </xdr:from>
    <xdr:to>
      <xdr:col>4</xdr:col>
      <xdr:colOff>2331623</xdr:colOff>
      <xdr:row>22</xdr:row>
      <xdr:rowOff>1142968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4528" y="27365294"/>
          <a:ext cx="2209645" cy="752474"/>
        </a:xfrm>
        <a:prstGeom prst="rect">
          <a:avLst/>
        </a:prstGeom>
      </xdr:spPr>
    </xdr:pic>
    <xdr:clientData/>
  </xdr:twoCellAnchor>
  <xdr:twoCellAnchor editAs="oneCell">
    <xdr:from>
      <xdr:col>4</xdr:col>
      <xdr:colOff>99392</xdr:colOff>
      <xdr:row>23</xdr:row>
      <xdr:rowOff>335076</xdr:rowOff>
    </xdr:from>
    <xdr:to>
      <xdr:col>4</xdr:col>
      <xdr:colOff>2354210</xdr:colOff>
      <xdr:row>23</xdr:row>
      <xdr:rowOff>893585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1942" y="28929126"/>
          <a:ext cx="2254818" cy="558509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21</xdr:row>
      <xdr:rowOff>449511</xdr:rowOff>
    </xdr:from>
    <xdr:to>
      <xdr:col>4</xdr:col>
      <xdr:colOff>2415633</xdr:colOff>
      <xdr:row>21</xdr:row>
      <xdr:rowOff>1017337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7375" y="26614686"/>
          <a:ext cx="2263233" cy="567826"/>
        </a:xfrm>
        <a:prstGeom prst="rect">
          <a:avLst/>
        </a:prstGeom>
      </xdr:spPr>
    </xdr:pic>
    <xdr:clientData/>
  </xdr:twoCellAnchor>
  <xdr:twoCellAnchor editAs="oneCell">
    <xdr:from>
      <xdr:col>4</xdr:col>
      <xdr:colOff>186551</xdr:colOff>
      <xdr:row>24</xdr:row>
      <xdr:rowOff>238125</xdr:rowOff>
    </xdr:from>
    <xdr:to>
      <xdr:col>4</xdr:col>
      <xdr:colOff>2306816</xdr:colOff>
      <xdr:row>24</xdr:row>
      <xdr:rowOff>1118235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9101" y="29813250"/>
          <a:ext cx="2120265" cy="88011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25</xdr:row>
      <xdr:rowOff>333375</xdr:rowOff>
    </xdr:from>
    <xdr:to>
      <xdr:col>4</xdr:col>
      <xdr:colOff>2293342</xdr:colOff>
      <xdr:row>25</xdr:row>
      <xdr:rowOff>1213485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2575" y="31261050"/>
          <a:ext cx="2093317" cy="880110"/>
        </a:xfrm>
        <a:prstGeom prst="rect">
          <a:avLst/>
        </a:prstGeom>
      </xdr:spPr>
    </xdr:pic>
    <xdr:clientData/>
  </xdr:twoCellAnchor>
  <xdr:twoCellAnchor editAs="oneCell">
    <xdr:from>
      <xdr:col>4</xdr:col>
      <xdr:colOff>223576</xdr:colOff>
      <xdr:row>26</xdr:row>
      <xdr:rowOff>304800</xdr:rowOff>
    </xdr:from>
    <xdr:to>
      <xdr:col>4</xdr:col>
      <xdr:colOff>2307890</xdr:colOff>
      <xdr:row>26</xdr:row>
      <xdr:rowOff>1184910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6126" y="32651700"/>
          <a:ext cx="2084314" cy="880110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27</xdr:row>
      <xdr:rowOff>266700</xdr:rowOff>
    </xdr:from>
    <xdr:to>
      <xdr:col>4</xdr:col>
      <xdr:colOff>2265089</xdr:colOff>
      <xdr:row>27</xdr:row>
      <xdr:rowOff>1400175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4950" y="34023300"/>
          <a:ext cx="2112689" cy="1133475"/>
        </a:xfrm>
        <a:prstGeom prst="rect">
          <a:avLst/>
        </a:prstGeom>
      </xdr:spPr>
    </xdr:pic>
    <xdr:clientData/>
  </xdr:twoCellAnchor>
  <xdr:twoCellAnchor editAs="oneCell">
    <xdr:from>
      <xdr:col>4</xdr:col>
      <xdr:colOff>179178</xdr:colOff>
      <xdr:row>28</xdr:row>
      <xdr:rowOff>190501</xdr:rowOff>
    </xdr:from>
    <xdr:to>
      <xdr:col>4</xdr:col>
      <xdr:colOff>2127059</xdr:colOff>
      <xdr:row>28</xdr:row>
      <xdr:rowOff>1434195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1728" y="35404426"/>
          <a:ext cx="1947881" cy="1243694"/>
        </a:xfrm>
        <a:prstGeom prst="rect">
          <a:avLst/>
        </a:prstGeom>
      </xdr:spPr>
    </xdr:pic>
    <xdr:clientData/>
  </xdr:twoCellAnchor>
  <xdr:twoCellAnchor editAs="oneCell">
    <xdr:from>
      <xdr:col>4</xdr:col>
      <xdr:colOff>226803</xdr:colOff>
      <xdr:row>29</xdr:row>
      <xdr:rowOff>284841</xdr:rowOff>
    </xdr:from>
    <xdr:to>
      <xdr:col>4</xdr:col>
      <xdr:colOff>2174684</xdr:colOff>
      <xdr:row>29</xdr:row>
      <xdr:rowOff>1416054</xdr:rowOff>
    </xdr:to>
    <xdr:pic>
      <xdr:nvPicPr>
        <xdr:cNvPr id="24" name="Obrázek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9353" y="36956091"/>
          <a:ext cx="1947881" cy="1131213"/>
        </a:xfrm>
        <a:prstGeom prst="rect">
          <a:avLst/>
        </a:prstGeom>
      </xdr:spPr>
    </xdr:pic>
    <xdr:clientData/>
  </xdr:twoCellAnchor>
  <xdr:twoCellAnchor editAs="oneCell">
    <xdr:from>
      <xdr:col>4</xdr:col>
      <xdr:colOff>238125</xdr:colOff>
      <xdr:row>30</xdr:row>
      <xdr:rowOff>466725</xdr:rowOff>
    </xdr:from>
    <xdr:to>
      <xdr:col>4</xdr:col>
      <xdr:colOff>2322439</xdr:colOff>
      <xdr:row>30</xdr:row>
      <xdr:rowOff>1203738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0675" y="38709600"/>
          <a:ext cx="2084314" cy="737013"/>
        </a:xfrm>
        <a:prstGeom prst="rect">
          <a:avLst/>
        </a:prstGeom>
      </xdr:spPr>
    </xdr:pic>
    <xdr:clientData/>
  </xdr:twoCellAnchor>
  <xdr:twoCellAnchor editAs="oneCell">
    <xdr:from>
      <xdr:col>4</xdr:col>
      <xdr:colOff>686557</xdr:colOff>
      <xdr:row>36</xdr:row>
      <xdr:rowOff>289028</xdr:rowOff>
    </xdr:from>
    <xdr:to>
      <xdr:col>4</xdr:col>
      <xdr:colOff>2009775</xdr:colOff>
      <xdr:row>36</xdr:row>
      <xdr:rowOff>1428750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1532" y="44475503"/>
          <a:ext cx="1323218" cy="1139722"/>
        </a:xfrm>
        <a:prstGeom prst="rect">
          <a:avLst/>
        </a:prstGeom>
      </xdr:spPr>
    </xdr:pic>
    <xdr:clientData/>
  </xdr:twoCellAnchor>
  <xdr:twoCellAnchor editAs="oneCell">
    <xdr:from>
      <xdr:col>4</xdr:col>
      <xdr:colOff>162524</xdr:colOff>
      <xdr:row>38</xdr:row>
      <xdr:rowOff>1478824</xdr:rowOff>
    </xdr:from>
    <xdr:to>
      <xdr:col>4</xdr:col>
      <xdr:colOff>2498153</xdr:colOff>
      <xdr:row>38</xdr:row>
      <xdr:rowOff>1478824</xdr:rowOff>
    </xdr:to>
    <xdr:pic>
      <xdr:nvPicPr>
        <xdr:cNvPr id="27" name="Obrázek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5074" y="47303599"/>
          <a:ext cx="2335629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219076</xdr:colOff>
      <xdr:row>33</xdr:row>
      <xdr:rowOff>304801</xdr:rowOff>
    </xdr:from>
    <xdr:to>
      <xdr:col>4</xdr:col>
      <xdr:colOff>2371725</xdr:colOff>
      <xdr:row>33</xdr:row>
      <xdr:rowOff>1480031</xdr:rowOff>
    </xdr:to>
    <xdr:pic>
      <xdr:nvPicPr>
        <xdr:cNvPr id="28" name="Obrázek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6" y="40233601"/>
          <a:ext cx="2152649" cy="1175230"/>
        </a:xfrm>
        <a:prstGeom prst="rect">
          <a:avLst/>
        </a:prstGeom>
      </xdr:spPr>
    </xdr:pic>
    <xdr:clientData/>
  </xdr:twoCellAnchor>
  <xdr:twoCellAnchor editAs="oneCell">
    <xdr:from>
      <xdr:col>4</xdr:col>
      <xdr:colOff>161925</xdr:colOff>
      <xdr:row>34</xdr:row>
      <xdr:rowOff>161924</xdr:rowOff>
    </xdr:from>
    <xdr:to>
      <xdr:col>4</xdr:col>
      <xdr:colOff>2419350</xdr:colOff>
      <xdr:row>34</xdr:row>
      <xdr:rowOff>1470750</xdr:rowOff>
    </xdr:to>
    <xdr:pic>
      <xdr:nvPicPr>
        <xdr:cNvPr id="29" name="Obrázek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4475" y="41881424"/>
          <a:ext cx="2257425" cy="1308826"/>
        </a:xfrm>
        <a:prstGeom prst="rect">
          <a:avLst/>
        </a:prstGeom>
      </xdr:spPr>
    </xdr:pic>
    <xdr:clientData/>
  </xdr:twoCellAnchor>
  <xdr:twoCellAnchor editAs="oneCell">
    <xdr:from>
      <xdr:col>4</xdr:col>
      <xdr:colOff>161925</xdr:colOff>
      <xdr:row>38</xdr:row>
      <xdr:rowOff>266700</xdr:rowOff>
    </xdr:from>
    <xdr:to>
      <xdr:col>4</xdr:col>
      <xdr:colOff>2497554</xdr:colOff>
      <xdr:row>38</xdr:row>
      <xdr:rowOff>1276350</xdr:rowOff>
    </xdr:to>
    <xdr:pic>
      <xdr:nvPicPr>
        <xdr:cNvPr id="30" name="Obrázek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4475" y="45548550"/>
          <a:ext cx="2335629" cy="1009650"/>
        </a:xfrm>
        <a:prstGeom prst="rect">
          <a:avLst/>
        </a:prstGeom>
      </xdr:spPr>
    </xdr:pic>
    <xdr:clientData/>
  </xdr:twoCellAnchor>
  <xdr:oneCellAnchor>
    <xdr:from>
      <xdr:col>4</xdr:col>
      <xdr:colOff>586729</xdr:colOff>
      <xdr:row>42</xdr:row>
      <xdr:rowOff>155845</xdr:rowOff>
    </xdr:from>
    <xdr:ext cx="1365896" cy="1491980"/>
    <xdr:pic>
      <xdr:nvPicPr>
        <xdr:cNvPr id="31" name="Obrázek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1704" y="50800270"/>
          <a:ext cx="1365896" cy="1491980"/>
        </a:xfrm>
        <a:prstGeom prst="rect">
          <a:avLst/>
        </a:prstGeom>
      </xdr:spPr>
    </xdr:pic>
    <xdr:clientData/>
  </xdr:oneCellAnchor>
  <xdr:oneCellAnchor>
    <xdr:from>
      <xdr:col>4</xdr:col>
      <xdr:colOff>782604</xdr:colOff>
      <xdr:row>40</xdr:row>
      <xdr:rowOff>95250</xdr:rowOff>
    </xdr:from>
    <xdr:ext cx="955988" cy="1354099"/>
    <xdr:pic>
      <xdr:nvPicPr>
        <xdr:cNvPr id="32" name="Obrázek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5154" y="47139225"/>
          <a:ext cx="955988" cy="1354099"/>
        </a:xfrm>
        <a:prstGeom prst="rect">
          <a:avLst/>
        </a:prstGeom>
      </xdr:spPr>
    </xdr:pic>
    <xdr:clientData/>
  </xdr:oneCellAnchor>
  <xdr:oneCellAnchor>
    <xdr:from>
      <xdr:col>4</xdr:col>
      <xdr:colOff>295275</xdr:colOff>
      <xdr:row>41</xdr:row>
      <xdr:rowOff>495300</xdr:rowOff>
    </xdr:from>
    <xdr:ext cx="2134428" cy="563417"/>
    <xdr:pic>
      <xdr:nvPicPr>
        <xdr:cNvPr id="33" name="Obrázek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0" y="51501675"/>
          <a:ext cx="2134428" cy="56341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/>
  </sheetViews>
  <sheetFormatPr defaultColWidth="11.42578125" defaultRowHeight="15" x14ac:dyDescent="0.25"/>
  <sheetData>
    <row r="1" spans="1:7" ht="30.95" customHeight="1" x14ac:dyDescent="0.25">
      <c r="A1" s="32" t="s">
        <v>173</v>
      </c>
    </row>
    <row r="2" spans="1:7" ht="75" customHeight="1" x14ac:dyDescent="0.25">
      <c r="A2" s="111" t="s">
        <v>175</v>
      </c>
      <c r="B2" s="111"/>
      <c r="C2" s="111"/>
      <c r="D2" s="111"/>
      <c r="E2" s="111"/>
      <c r="F2" s="111"/>
      <c r="G2" s="111"/>
    </row>
  </sheetData>
  <sheetProtection algorithmName="SHA-512" hashValue="YyZsfGUK35Q39mX9hxvsIrcKilX3XXqKLYKMWQ8oatweEBsJdLn6fkD/bwz1UGyLdLrBoeglQhqFCCbGonmKEg==" saltValue="VvsZ8TRDsjv87yZubmrl+w==" spinCount="100000" sheet="1" objects="1" scenarios="1"/>
  <mergeCells count="1">
    <mergeCell ref="A2:G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5"/>
  <sheetViews>
    <sheetView workbookViewId="0">
      <selection activeCell="C11" sqref="C11:F11"/>
    </sheetView>
  </sheetViews>
  <sheetFormatPr defaultColWidth="8.85546875" defaultRowHeight="15" x14ac:dyDescent="0.25"/>
  <cols>
    <col min="1" max="16384" width="8.85546875" style="63"/>
  </cols>
  <sheetData>
    <row r="1" spans="1:9" ht="18" x14ac:dyDescent="0.25">
      <c r="A1" s="114" t="s">
        <v>124</v>
      </c>
      <c r="B1" s="115"/>
      <c r="C1" s="115"/>
      <c r="D1" s="115"/>
      <c r="E1" s="115"/>
      <c r="F1" s="115"/>
      <c r="G1" s="115"/>
      <c r="H1" s="115"/>
      <c r="I1" s="116"/>
    </row>
    <row r="2" spans="1:9" ht="15.75" customHeight="1" x14ac:dyDescent="0.25">
      <c r="A2" s="64" t="s">
        <v>189</v>
      </c>
      <c r="B2" s="65"/>
      <c r="C2" s="66"/>
      <c r="D2" s="167" t="s">
        <v>190</v>
      </c>
      <c r="E2" s="167"/>
      <c r="F2" s="167"/>
      <c r="G2" s="167"/>
      <c r="H2" s="167"/>
      <c r="I2" s="168"/>
    </row>
    <row r="3" spans="1:9" ht="15.75" customHeight="1" x14ac:dyDescent="0.25">
      <c r="A3" s="67"/>
      <c r="B3" s="65"/>
      <c r="C3" s="68"/>
      <c r="D3" s="169"/>
      <c r="E3" s="169"/>
      <c r="F3" s="169"/>
      <c r="G3" s="169"/>
      <c r="H3" s="169"/>
      <c r="I3" s="170"/>
    </row>
    <row r="4" spans="1:9" ht="15.75" customHeight="1" x14ac:dyDescent="0.25">
      <c r="A4" s="69"/>
      <c r="B4" s="70"/>
      <c r="C4" s="71"/>
      <c r="D4" s="171"/>
      <c r="E4" s="171"/>
      <c r="F4" s="171"/>
      <c r="G4" s="171"/>
      <c r="H4" s="171"/>
      <c r="I4" s="172"/>
    </row>
    <row r="5" spans="1:9" x14ac:dyDescent="0.25">
      <c r="A5" s="72" t="s">
        <v>125</v>
      </c>
      <c r="B5" s="73"/>
      <c r="C5" s="117" t="s">
        <v>126</v>
      </c>
      <c r="D5" s="118"/>
      <c r="E5" s="118"/>
      <c r="F5" s="118"/>
      <c r="G5" s="74" t="s">
        <v>127</v>
      </c>
      <c r="H5" s="75" t="s">
        <v>174</v>
      </c>
      <c r="I5" s="76"/>
    </row>
    <row r="6" spans="1:9" x14ac:dyDescent="0.25">
      <c r="A6" s="77"/>
      <c r="B6" s="78"/>
      <c r="C6" s="112" t="s">
        <v>172</v>
      </c>
      <c r="D6" s="113"/>
      <c r="E6" s="113"/>
      <c r="F6" s="113"/>
      <c r="G6" s="74" t="s">
        <v>128</v>
      </c>
      <c r="H6" s="75"/>
      <c r="I6" s="76"/>
    </row>
    <row r="7" spans="1:9" x14ac:dyDescent="0.25">
      <c r="A7" s="79"/>
      <c r="B7" s="80"/>
      <c r="C7" s="81"/>
      <c r="D7" s="119"/>
      <c r="E7" s="120"/>
      <c r="F7" s="120"/>
      <c r="G7" s="82"/>
      <c r="H7" s="83"/>
      <c r="I7" s="84"/>
    </row>
    <row r="8" spans="1:9" x14ac:dyDescent="0.25">
      <c r="A8" s="72" t="s">
        <v>129</v>
      </c>
      <c r="B8" s="73"/>
      <c r="C8" s="126"/>
      <c r="D8" s="126"/>
      <c r="E8" s="126"/>
      <c r="F8" s="126"/>
      <c r="G8" s="74" t="s">
        <v>127</v>
      </c>
      <c r="H8" s="85"/>
      <c r="I8" s="76"/>
    </row>
    <row r="9" spans="1:9" x14ac:dyDescent="0.25">
      <c r="A9" s="86"/>
      <c r="B9" s="73"/>
      <c r="C9" s="127"/>
      <c r="D9" s="127"/>
      <c r="E9" s="127"/>
      <c r="F9" s="127"/>
      <c r="G9" s="74" t="s">
        <v>128</v>
      </c>
      <c r="H9" s="87"/>
      <c r="I9" s="76"/>
    </row>
    <row r="10" spans="1:9" x14ac:dyDescent="0.25">
      <c r="A10" s="88"/>
      <c r="B10" s="80"/>
      <c r="C10" s="89"/>
      <c r="D10" s="128"/>
      <c r="E10" s="129"/>
      <c r="F10" s="129"/>
      <c r="G10" s="90"/>
      <c r="H10" s="83"/>
      <c r="I10" s="84"/>
    </row>
    <row r="11" spans="1:9" x14ac:dyDescent="0.25">
      <c r="A11" s="72" t="s">
        <v>130</v>
      </c>
      <c r="B11" s="73"/>
      <c r="C11" s="121"/>
      <c r="D11" s="121"/>
      <c r="E11" s="121"/>
      <c r="F11" s="121"/>
      <c r="G11" s="74" t="s">
        <v>127</v>
      </c>
      <c r="H11" s="46"/>
      <c r="I11" s="76"/>
    </row>
    <row r="12" spans="1:9" x14ac:dyDescent="0.25">
      <c r="A12" s="77"/>
      <c r="B12" s="78"/>
      <c r="C12" s="122"/>
      <c r="D12" s="122"/>
      <c r="E12" s="122"/>
      <c r="F12" s="122"/>
      <c r="G12" s="74" t="s">
        <v>128</v>
      </c>
      <c r="H12" s="47"/>
      <c r="I12" s="76"/>
    </row>
    <row r="13" spans="1:9" x14ac:dyDescent="0.25">
      <c r="A13" s="79"/>
      <c r="B13" s="80"/>
      <c r="C13" s="45"/>
      <c r="D13" s="123"/>
      <c r="E13" s="124"/>
      <c r="F13" s="124"/>
      <c r="G13" s="90"/>
      <c r="H13" s="83"/>
      <c r="I13" s="84"/>
    </row>
    <row r="14" spans="1:9" x14ac:dyDescent="0.25">
      <c r="A14" s="91" t="s">
        <v>131</v>
      </c>
      <c r="B14" s="92"/>
      <c r="C14" s="125"/>
      <c r="D14" s="125"/>
      <c r="E14" s="125"/>
      <c r="F14" s="125"/>
      <c r="G14" s="74"/>
      <c r="H14" s="93"/>
      <c r="I14" s="76"/>
    </row>
    <row r="15" spans="1:9" x14ac:dyDescent="0.25">
      <c r="A15" s="91"/>
      <c r="B15" s="94"/>
      <c r="C15" s="125"/>
      <c r="D15" s="125"/>
      <c r="E15" s="125"/>
      <c r="F15" s="125"/>
      <c r="G15" s="74"/>
      <c r="H15" s="93"/>
      <c r="I15" s="76"/>
    </row>
    <row r="16" spans="1:9" x14ac:dyDescent="0.25">
      <c r="A16" s="143" t="s">
        <v>186</v>
      </c>
      <c r="B16" s="144"/>
      <c r="C16" s="145"/>
      <c r="D16" s="130">
        <f>'INTERIÉR MOBILIÁŘ'!H71</f>
        <v>0</v>
      </c>
      <c r="E16" s="131"/>
      <c r="F16" s="131"/>
      <c r="G16" s="131"/>
      <c r="H16" s="131"/>
      <c r="I16" s="132"/>
    </row>
    <row r="17" spans="1:9" ht="15.75" thickBot="1" x14ac:dyDescent="0.3">
      <c r="A17" s="146" t="s">
        <v>187</v>
      </c>
      <c r="B17" s="147"/>
      <c r="C17" s="148"/>
      <c r="D17" s="133">
        <f>D18-D16</f>
        <v>0</v>
      </c>
      <c r="E17" s="134"/>
      <c r="F17" s="134"/>
      <c r="G17" s="134"/>
      <c r="H17" s="134"/>
      <c r="I17" s="135"/>
    </row>
    <row r="18" spans="1:9" ht="16.5" thickBot="1" x14ac:dyDescent="0.3">
      <c r="A18" s="149" t="s">
        <v>188</v>
      </c>
      <c r="B18" s="150"/>
      <c r="C18" s="150"/>
      <c r="D18" s="136">
        <f>D16*1.21</f>
        <v>0</v>
      </c>
      <c r="E18" s="137"/>
      <c r="F18" s="137"/>
      <c r="G18" s="137"/>
      <c r="H18" s="137"/>
      <c r="I18" s="138"/>
    </row>
    <row r="19" spans="1:9" x14ac:dyDescent="0.25">
      <c r="A19" s="86"/>
      <c r="B19" s="73"/>
      <c r="C19" s="73"/>
      <c r="D19" s="73"/>
      <c r="I19" s="95"/>
    </row>
    <row r="20" spans="1:9" x14ac:dyDescent="0.25">
      <c r="A20" s="86"/>
      <c r="B20" s="73"/>
      <c r="C20" s="73"/>
      <c r="D20" s="73"/>
      <c r="I20" s="95"/>
    </row>
    <row r="21" spans="1:9" x14ac:dyDescent="0.25">
      <c r="A21" s="96"/>
      <c r="B21" s="97" t="s">
        <v>132</v>
      </c>
      <c r="C21" s="98"/>
      <c r="D21" s="98"/>
      <c r="E21" s="99" t="s">
        <v>133</v>
      </c>
      <c r="F21" s="100"/>
      <c r="G21" s="101"/>
      <c r="H21" s="100"/>
      <c r="I21" s="95"/>
    </row>
    <row r="22" spans="1:9" x14ac:dyDescent="0.25">
      <c r="A22" s="86"/>
      <c r="B22" s="73"/>
      <c r="C22" s="73"/>
      <c r="D22" s="73"/>
      <c r="I22" s="95"/>
    </row>
    <row r="23" spans="1:9" x14ac:dyDescent="0.25">
      <c r="A23" s="102"/>
      <c r="B23" s="103"/>
      <c r="C23" s="139"/>
      <c r="D23" s="140"/>
      <c r="E23" s="104"/>
      <c r="F23" s="141"/>
      <c r="G23" s="142"/>
      <c r="H23" s="142"/>
      <c r="I23" s="105"/>
    </row>
    <row r="24" spans="1:9" x14ac:dyDescent="0.25">
      <c r="A24" s="86"/>
      <c r="B24" s="73"/>
      <c r="C24" s="151" t="s">
        <v>134</v>
      </c>
      <c r="D24" s="151"/>
      <c r="G24" s="106" t="s">
        <v>135</v>
      </c>
      <c r="I24" s="95"/>
    </row>
    <row r="25" spans="1:9" ht="15.75" thickBot="1" x14ac:dyDescent="0.3">
      <c r="A25" s="107"/>
      <c r="B25" s="108"/>
      <c r="C25" s="108"/>
      <c r="D25" s="108"/>
      <c r="E25" s="109"/>
      <c r="F25" s="109"/>
      <c r="G25" s="109"/>
      <c r="H25" s="109"/>
      <c r="I25" s="110"/>
    </row>
  </sheetData>
  <sheetProtection algorithmName="SHA-512" hashValue="xP0vs2yZ7INlCp/7QLjzKFuvnt0bNsEAM0kid3eOEkEj2jKgX1JX1DOvsYZNZoEVtXF5Td41BPXpyQZfZsMEtg==" saltValue="w1JFHS0rFxalyWYun66Qeg==" spinCount="100000" sheet="1" objects="1" scenarios="1"/>
  <mergeCells count="22">
    <mergeCell ref="C24:D24"/>
    <mergeCell ref="D2:I4"/>
    <mergeCell ref="D16:I16"/>
    <mergeCell ref="D17:I17"/>
    <mergeCell ref="D18:I18"/>
    <mergeCell ref="C23:D23"/>
    <mergeCell ref="F23:H23"/>
    <mergeCell ref="A16:C16"/>
    <mergeCell ref="A17:C17"/>
    <mergeCell ref="A18:C18"/>
    <mergeCell ref="D7:F7"/>
    <mergeCell ref="C11:F11"/>
    <mergeCell ref="C12:F12"/>
    <mergeCell ref="D13:F13"/>
    <mergeCell ref="C15:F15"/>
    <mergeCell ref="C14:F14"/>
    <mergeCell ref="C8:F8"/>
    <mergeCell ref="C9:F9"/>
    <mergeCell ref="D10:F10"/>
    <mergeCell ref="C6:F6"/>
    <mergeCell ref="A1:I1"/>
    <mergeCell ref="C5:F5"/>
  </mergeCells>
  <pageMargins left="0.7" right="0.7" top="0.78740157499999996" bottom="0.78740157499999996" header="0.3" footer="0.3"/>
  <pageSetup paperSize="9" orientation="portrait" r:id="rId1"/>
  <ignoredErrors>
    <ignoredError sqref="H5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zoomScaleNormal="100" workbookViewId="0">
      <selection activeCell="G5" sqref="G5"/>
    </sheetView>
  </sheetViews>
  <sheetFormatPr defaultColWidth="8.85546875" defaultRowHeight="15" x14ac:dyDescent="0.25"/>
  <cols>
    <col min="1" max="2" width="9.140625"/>
    <col min="3" max="3" width="28.28515625" customWidth="1"/>
    <col min="4" max="4" width="36.140625" customWidth="1"/>
    <col min="5" max="5" width="38.7109375" customWidth="1"/>
    <col min="6" max="6" width="8.42578125" customWidth="1"/>
    <col min="7" max="7" width="22.140625" style="60" customWidth="1"/>
    <col min="8" max="8" width="21.42578125" style="60" customWidth="1"/>
    <col min="9" max="9" width="15.85546875" customWidth="1"/>
  </cols>
  <sheetData>
    <row r="1" spans="1:9" ht="24" x14ac:dyDescent="0.25">
      <c r="A1" s="9" t="s">
        <v>0</v>
      </c>
      <c r="B1" s="1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48" t="s">
        <v>180</v>
      </c>
      <c r="H1" s="48" t="s">
        <v>182</v>
      </c>
    </row>
    <row r="2" spans="1:9" ht="18" x14ac:dyDescent="0.25">
      <c r="A2" s="11"/>
      <c r="B2" s="2"/>
      <c r="C2" s="12" t="s">
        <v>6</v>
      </c>
      <c r="D2" s="13"/>
      <c r="E2" s="13"/>
      <c r="F2" s="13"/>
      <c r="G2" s="49"/>
      <c r="H2" s="50"/>
    </row>
    <row r="3" spans="1:9" x14ac:dyDescent="0.25">
      <c r="A3" s="4"/>
      <c r="B3" s="3"/>
      <c r="C3" s="15" t="s">
        <v>7</v>
      </c>
      <c r="D3" s="14"/>
      <c r="E3" s="14"/>
      <c r="F3" s="14"/>
      <c r="G3" s="50"/>
      <c r="H3" s="50"/>
    </row>
    <row r="4" spans="1:9" x14ac:dyDescent="0.25">
      <c r="A4" s="16" t="s">
        <v>8</v>
      </c>
      <c r="B4" s="4"/>
      <c r="C4" s="16"/>
      <c r="D4" s="16"/>
      <c r="E4" s="16"/>
      <c r="F4" s="16"/>
      <c r="G4" s="51"/>
      <c r="H4" s="51"/>
    </row>
    <row r="5" spans="1:9" ht="148.5" customHeight="1" x14ac:dyDescent="0.25">
      <c r="A5" s="17" t="s">
        <v>9</v>
      </c>
      <c r="B5" s="5" t="s">
        <v>10</v>
      </c>
      <c r="C5" s="18" t="s">
        <v>11</v>
      </c>
      <c r="D5" s="18" t="s">
        <v>12</v>
      </c>
      <c r="E5" s="19"/>
      <c r="F5" s="20">
        <v>1</v>
      </c>
      <c r="G5" s="62"/>
      <c r="H5" s="52">
        <f>G5*F5</f>
        <v>0</v>
      </c>
      <c r="I5" s="40"/>
    </row>
    <row r="6" spans="1:9" ht="166.5" customHeight="1" x14ac:dyDescent="0.25">
      <c r="A6" s="17" t="s">
        <v>13</v>
      </c>
      <c r="B6" s="5" t="s">
        <v>10</v>
      </c>
      <c r="C6" s="18" t="s">
        <v>14</v>
      </c>
      <c r="D6" s="18" t="s">
        <v>15</v>
      </c>
      <c r="E6" s="19"/>
      <c r="F6" s="20">
        <v>1</v>
      </c>
      <c r="G6" s="62"/>
      <c r="H6" s="52">
        <f t="shared" ref="H6:H11" si="0">G6*F6</f>
        <v>0</v>
      </c>
      <c r="I6" s="40"/>
    </row>
    <row r="7" spans="1:9" ht="167.25" customHeight="1" x14ac:dyDescent="0.25">
      <c r="A7" s="17" t="s">
        <v>16</v>
      </c>
      <c r="B7" s="5" t="s">
        <v>10</v>
      </c>
      <c r="C7" s="18" t="s">
        <v>17</v>
      </c>
      <c r="D7" s="18" t="s">
        <v>18</v>
      </c>
      <c r="E7" s="19"/>
      <c r="F7" s="20">
        <v>1</v>
      </c>
      <c r="G7" s="62"/>
      <c r="H7" s="52">
        <f t="shared" si="0"/>
        <v>0</v>
      </c>
      <c r="I7" s="40"/>
    </row>
    <row r="8" spans="1:9" ht="177" customHeight="1" x14ac:dyDescent="0.25">
      <c r="A8" s="17" t="s">
        <v>19</v>
      </c>
      <c r="B8" s="5" t="s">
        <v>10</v>
      </c>
      <c r="C8" s="18" t="s">
        <v>20</v>
      </c>
      <c r="D8" s="18" t="s">
        <v>21</v>
      </c>
      <c r="E8" s="19"/>
      <c r="F8" s="20">
        <v>1</v>
      </c>
      <c r="G8" s="62"/>
      <c r="H8" s="52">
        <f t="shared" si="0"/>
        <v>0</v>
      </c>
      <c r="I8" s="40"/>
    </row>
    <row r="9" spans="1:9" ht="131.25" customHeight="1" x14ac:dyDescent="0.25">
      <c r="A9" s="17" t="s">
        <v>22</v>
      </c>
      <c r="B9" s="5" t="s">
        <v>10</v>
      </c>
      <c r="C9" s="18" t="s">
        <v>23</v>
      </c>
      <c r="D9" s="18" t="s">
        <v>24</v>
      </c>
      <c r="E9" s="19"/>
      <c r="F9" s="20">
        <v>1</v>
      </c>
      <c r="G9" s="62"/>
      <c r="H9" s="52">
        <f t="shared" si="0"/>
        <v>0</v>
      </c>
      <c r="I9" s="40"/>
    </row>
    <row r="10" spans="1:9" ht="159.75" customHeight="1" x14ac:dyDescent="0.25">
      <c r="A10" s="17" t="s">
        <v>25</v>
      </c>
      <c r="B10" s="5" t="s">
        <v>10</v>
      </c>
      <c r="C10" s="18" t="s">
        <v>26</v>
      </c>
      <c r="D10" s="18" t="s">
        <v>27</v>
      </c>
      <c r="E10" s="19"/>
      <c r="F10" s="20">
        <v>8</v>
      </c>
      <c r="G10" s="62"/>
      <c r="H10" s="52">
        <f t="shared" si="0"/>
        <v>0</v>
      </c>
      <c r="I10" s="40"/>
    </row>
    <row r="11" spans="1:9" ht="149.25" customHeight="1" x14ac:dyDescent="0.25">
      <c r="A11" s="17" t="s">
        <v>28</v>
      </c>
      <c r="B11" s="5" t="s">
        <v>10</v>
      </c>
      <c r="C11" s="18" t="s">
        <v>29</v>
      </c>
      <c r="D11" s="18" t="s">
        <v>30</v>
      </c>
      <c r="E11" s="19"/>
      <c r="F11" s="20">
        <v>1</v>
      </c>
      <c r="G11" s="62"/>
      <c r="H11" s="52">
        <f t="shared" si="0"/>
        <v>0</v>
      </c>
      <c r="I11" s="40"/>
    </row>
    <row r="12" spans="1:9" ht="20.25" customHeight="1" x14ac:dyDescent="0.25">
      <c r="A12" s="24" t="s">
        <v>0</v>
      </c>
      <c r="B12" s="7" t="s">
        <v>1</v>
      </c>
      <c r="C12" s="24" t="s">
        <v>2</v>
      </c>
      <c r="D12" s="25" t="s">
        <v>3</v>
      </c>
      <c r="E12" s="25" t="s">
        <v>4</v>
      </c>
      <c r="F12" s="25" t="s">
        <v>5</v>
      </c>
      <c r="G12" s="53" t="s">
        <v>180</v>
      </c>
      <c r="H12" s="53" t="s">
        <v>182</v>
      </c>
      <c r="I12" s="40"/>
    </row>
    <row r="13" spans="1:9" ht="20.25" customHeight="1" x14ac:dyDescent="0.25">
      <c r="A13" s="30" t="s">
        <v>118</v>
      </c>
      <c r="B13" s="4"/>
      <c r="C13" s="16"/>
      <c r="D13" s="16"/>
      <c r="E13" s="16"/>
      <c r="F13" s="16"/>
      <c r="G13" s="51"/>
      <c r="H13" s="51"/>
      <c r="I13" s="40"/>
    </row>
    <row r="14" spans="1:9" ht="124.5" customHeight="1" x14ac:dyDescent="0.25">
      <c r="A14" s="17" t="s">
        <v>31</v>
      </c>
      <c r="B14" s="5" t="s">
        <v>10</v>
      </c>
      <c r="C14" s="18" t="s">
        <v>32</v>
      </c>
      <c r="D14" s="18" t="s">
        <v>141</v>
      </c>
      <c r="E14" s="19"/>
      <c r="F14" s="20">
        <v>1</v>
      </c>
      <c r="G14" s="62"/>
      <c r="H14" s="52">
        <f>G14*F14</f>
        <v>0</v>
      </c>
      <c r="I14" s="40"/>
    </row>
    <row r="15" spans="1:9" ht="147" customHeight="1" x14ac:dyDescent="0.25">
      <c r="A15" s="17" t="s">
        <v>33</v>
      </c>
      <c r="B15" s="5" t="s">
        <v>10</v>
      </c>
      <c r="C15" s="18" t="s">
        <v>34</v>
      </c>
      <c r="D15" s="18" t="s">
        <v>35</v>
      </c>
      <c r="E15" s="19"/>
      <c r="F15" s="20">
        <v>1</v>
      </c>
      <c r="G15" s="62"/>
      <c r="H15" s="52">
        <f t="shared" ref="H15:H19" si="1">G15*F15</f>
        <v>0</v>
      </c>
      <c r="I15" s="40"/>
    </row>
    <row r="16" spans="1:9" ht="138.75" customHeight="1" x14ac:dyDescent="0.25">
      <c r="A16" s="17" t="s">
        <v>36</v>
      </c>
      <c r="B16" s="5" t="s">
        <v>10</v>
      </c>
      <c r="C16" s="18" t="s">
        <v>37</v>
      </c>
      <c r="D16" s="18" t="s">
        <v>38</v>
      </c>
      <c r="E16" s="19"/>
      <c r="F16" s="20">
        <v>1</v>
      </c>
      <c r="G16" s="62"/>
      <c r="H16" s="52">
        <f t="shared" si="1"/>
        <v>0</v>
      </c>
      <c r="I16" s="40"/>
    </row>
    <row r="17" spans="1:9" ht="152.25" customHeight="1" x14ac:dyDescent="0.25">
      <c r="A17" s="17" t="s">
        <v>39</v>
      </c>
      <c r="B17" s="5" t="s">
        <v>10</v>
      </c>
      <c r="C17" s="18" t="s">
        <v>40</v>
      </c>
      <c r="D17" s="18" t="s">
        <v>140</v>
      </c>
      <c r="E17" s="19"/>
      <c r="F17" s="20">
        <v>1</v>
      </c>
      <c r="G17" s="62"/>
      <c r="H17" s="52">
        <f t="shared" si="1"/>
        <v>0</v>
      </c>
      <c r="I17" s="40"/>
    </row>
    <row r="18" spans="1:9" ht="106.5" customHeight="1" x14ac:dyDescent="0.25">
      <c r="A18" s="17" t="s">
        <v>41</v>
      </c>
      <c r="B18" s="5" t="s">
        <v>10</v>
      </c>
      <c r="C18" s="18" t="s">
        <v>42</v>
      </c>
      <c r="D18" s="18" t="s">
        <v>139</v>
      </c>
      <c r="E18" s="19"/>
      <c r="F18" s="20">
        <v>1</v>
      </c>
      <c r="G18" s="62"/>
      <c r="H18" s="52">
        <f t="shared" si="1"/>
        <v>0</v>
      </c>
      <c r="I18" s="40"/>
    </row>
    <row r="19" spans="1:9" ht="157.5" customHeight="1" x14ac:dyDescent="0.25">
      <c r="A19" s="17" t="s">
        <v>43</v>
      </c>
      <c r="B19" s="5" t="s">
        <v>10</v>
      </c>
      <c r="C19" s="18" t="s">
        <v>44</v>
      </c>
      <c r="D19" s="18" t="s">
        <v>45</v>
      </c>
      <c r="E19" s="19"/>
      <c r="F19" s="20">
        <v>1</v>
      </c>
      <c r="G19" s="62"/>
      <c r="H19" s="52">
        <f t="shared" si="1"/>
        <v>0</v>
      </c>
      <c r="I19" s="40"/>
    </row>
    <row r="20" spans="1:9" s="31" customFormat="1" ht="24" x14ac:dyDescent="0.25">
      <c r="A20" s="24" t="s">
        <v>0</v>
      </c>
      <c r="B20" s="7" t="s">
        <v>1</v>
      </c>
      <c r="C20" s="24" t="s">
        <v>2</v>
      </c>
      <c r="D20" s="25" t="s">
        <v>3</v>
      </c>
      <c r="E20" s="25" t="s">
        <v>4</v>
      </c>
      <c r="F20" s="25" t="s">
        <v>5</v>
      </c>
      <c r="G20" s="53" t="s">
        <v>180</v>
      </c>
      <c r="H20" s="53" t="s">
        <v>182</v>
      </c>
      <c r="I20" s="40"/>
    </row>
    <row r="21" spans="1:9" ht="15.75" x14ac:dyDescent="0.25">
      <c r="A21" s="22" t="s">
        <v>46</v>
      </c>
      <c r="B21" s="6"/>
      <c r="C21" s="23"/>
      <c r="D21" s="23"/>
      <c r="E21" s="23"/>
      <c r="F21" s="23"/>
      <c r="G21" s="54"/>
      <c r="H21" s="54"/>
      <c r="I21" s="40"/>
    </row>
    <row r="22" spans="1:9" ht="113.25" customHeight="1" x14ac:dyDescent="0.25">
      <c r="A22" s="17" t="s">
        <v>47</v>
      </c>
      <c r="B22" s="5" t="s">
        <v>10</v>
      </c>
      <c r="C22" s="18" t="s">
        <v>48</v>
      </c>
      <c r="D22" s="18" t="s">
        <v>142</v>
      </c>
      <c r="E22" s="19"/>
      <c r="F22" s="20">
        <v>1</v>
      </c>
      <c r="G22" s="62"/>
      <c r="H22" s="52">
        <f>G22*F22</f>
        <v>0</v>
      </c>
      <c r="I22" s="40"/>
    </row>
    <row r="23" spans="1:9" ht="111.75" customHeight="1" x14ac:dyDescent="0.25">
      <c r="A23" s="17" t="s">
        <v>49</v>
      </c>
      <c r="B23" s="5" t="s">
        <v>10</v>
      </c>
      <c r="C23" s="18" t="s">
        <v>176</v>
      </c>
      <c r="D23" s="18" t="s">
        <v>151</v>
      </c>
      <c r="E23" s="19"/>
      <c r="F23" s="20">
        <v>3</v>
      </c>
      <c r="G23" s="62"/>
      <c r="H23" s="52">
        <f t="shared" ref="H23:H31" si="2">G23*F23</f>
        <v>0</v>
      </c>
      <c r="I23" s="40"/>
    </row>
    <row r="24" spans="1:9" ht="93" customHeight="1" x14ac:dyDescent="0.25">
      <c r="A24" s="17" t="s">
        <v>50</v>
      </c>
      <c r="B24" s="5" t="s">
        <v>10</v>
      </c>
      <c r="C24" s="18" t="s">
        <v>51</v>
      </c>
      <c r="D24" s="18" t="s">
        <v>143</v>
      </c>
      <c r="E24" s="19"/>
      <c r="F24" s="20">
        <v>1</v>
      </c>
      <c r="G24" s="62"/>
      <c r="H24" s="52">
        <f t="shared" si="2"/>
        <v>0</v>
      </c>
      <c r="I24" s="40"/>
    </row>
    <row r="25" spans="1:9" ht="106.5" customHeight="1" x14ac:dyDescent="0.25">
      <c r="A25" s="17" t="s">
        <v>52</v>
      </c>
      <c r="B25" s="5" t="s">
        <v>10</v>
      </c>
      <c r="C25" s="18" t="s">
        <v>53</v>
      </c>
      <c r="D25" s="18" t="s">
        <v>144</v>
      </c>
      <c r="E25" s="19"/>
      <c r="F25" s="20">
        <v>1</v>
      </c>
      <c r="G25" s="62"/>
      <c r="H25" s="52">
        <f t="shared" si="2"/>
        <v>0</v>
      </c>
      <c r="I25" s="40"/>
    </row>
    <row r="26" spans="1:9" ht="111.75" customHeight="1" x14ac:dyDescent="0.25">
      <c r="A26" s="17" t="s">
        <v>54</v>
      </c>
      <c r="B26" s="5" t="s">
        <v>10</v>
      </c>
      <c r="C26" s="18" t="s">
        <v>53</v>
      </c>
      <c r="D26" s="18" t="s">
        <v>145</v>
      </c>
      <c r="E26" s="19"/>
      <c r="F26" s="20">
        <v>1</v>
      </c>
      <c r="G26" s="62"/>
      <c r="H26" s="52">
        <f t="shared" si="2"/>
        <v>0</v>
      </c>
      <c r="I26" s="40"/>
    </row>
    <row r="27" spans="1:9" ht="111" customHeight="1" x14ac:dyDescent="0.25">
      <c r="A27" s="17" t="s">
        <v>55</v>
      </c>
      <c r="B27" s="5" t="s">
        <v>10</v>
      </c>
      <c r="C27" s="18" t="s">
        <v>53</v>
      </c>
      <c r="D27" s="18" t="s">
        <v>56</v>
      </c>
      <c r="E27" s="19"/>
      <c r="F27" s="20">
        <v>2</v>
      </c>
      <c r="G27" s="62"/>
      <c r="H27" s="52">
        <f t="shared" si="2"/>
        <v>0</v>
      </c>
      <c r="I27" s="40"/>
    </row>
    <row r="28" spans="1:9" ht="114.75" customHeight="1" x14ac:dyDescent="0.25">
      <c r="A28" s="17" t="s">
        <v>57</v>
      </c>
      <c r="B28" s="5" t="s">
        <v>10</v>
      </c>
      <c r="C28" s="18" t="s">
        <v>58</v>
      </c>
      <c r="D28" s="18" t="s">
        <v>146</v>
      </c>
      <c r="E28" s="19"/>
      <c r="F28" s="20">
        <v>2</v>
      </c>
      <c r="G28" s="62"/>
      <c r="H28" s="52">
        <f t="shared" si="2"/>
        <v>0</v>
      </c>
      <c r="I28" s="40"/>
    </row>
    <row r="29" spans="1:9" ht="114.75" customHeight="1" x14ac:dyDescent="0.25">
      <c r="A29" s="17" t="s">
        <v>59</v>
      </c>
      <c r="B29" s="5" t="s">
        <v>10</v>
      </c>
      <c r="C29" s="18" t="s">
        <v>60</v>
      </c>
      <c r="D29" s="18" t="s">
        <v>147</v>
      </c>
      <c r="E29" s="19"/>
      <c r="F29" s="20">
        <v>2</v>
      </c>
      <c r="G29" s="62"/>
      <c r="H29" s="52">
        <f t="shared" si="2"/>
        <v>0</v>
      </c>
      <c r="I29" s="40"/>
    </row>
    <row r="30" spans="1:9" ht="123.75" customHeight="1" x14ac:dyDescent="0.25">
      <c r="A30" s="17" t="s">
        <v>61</v>
      </c>
      <c r="B30" s="5" t="s">
        <v>10</v>
      </c>
      <c r="C30" s="18" t="s">
        <v>60</v>
      </c>
      <c r="D30" s="18" t="s">
        <v>148</v>
      </c>
      <c r="E30" s="19"/>
      <c r="F30" s="20">
        <v>1</v>
      </c>
      <c r="G30" s="62"/>
      <c r="H30" s="52">
        <f t="shared" si="2"/>
        <v>0</v>
      </c>
      <c r="I30" s="40"/>
    </row>
    <row r="31" spans="1:9" ht="117" customHeight="1" x14ac:dyDescent="0.25">
      <c r="A31" s="17" t="s">
        <v>62</v>
      </c>
      <c r="B31" s="5" t="s">
        <v>10</v>
      </c>
      <c r="C31" s="18" t="s">
        <v>63</v>
      </c>
      <c r="D31" s="18" t="s">
        <v>64</v>
      </c>
      <c r="E31" s="19"/>
      <c r="F31" s="20">
        <v>1</v>
      </c>
      <c r="G31" s="62"/>
      <c r="H31" s="52">
        <f t="shared" si="2"/>
        <v>0</v>
      </c>
      <c r="I31" s="40"/>
    </row>
    <row r="32" spans="1:9" s="31" customFormat="1" ht="24" x14ac:dyDescent="0.25">
      <c r="A32" s="24" t="s">
        <v>0</v>
      </c>
      <c r="B32" s="7" t="s">
        <v>1</v>
      </c>
      <c r="C32" s="24" t="s">
        <v>2</v>
      </c>
      <c r="D32" s="25" t="s">
        <v>3</v>
      </c>
      <c r="E32" s="25" t="s">
        <v>4</v>
      </c>
      <c r="F32" s="25" t="s">
        <v>5</v>
      </c>
      <c r="G32" s="53" t="s">
        <v>180</v>
      </c>
      <c r="H32" s="53" t="s">
        <v>182</v>
      </c>
      <c r="I32" s="40"/>
    </row>
    <row r="33" spans="1:9" ht="15.75" x14ac:dyDescent="0.25">
      <c r="A33" s="22" t="s">
        <v>65</v>
      </c>
      <c r="B33" s="6"/>
      <c r="C33" s="23"/>
      <c r="D33" s="23"/>
      <c r="E33" s="23"/>
      <c r="F33" s="23"/>
      <c r="G33" s="54"/>
      <c r="H33" s="54"/>
      <c r="I33" s="40"/>
    </row>
    <row r="34" spans="1:9" ht="126.75" customHeight="1" x14ac:dyDescent="0.25">
      <c r="A34" s="17" t="s">
        <v>66</v>
      </c>
      <c r="B34" s="5" t="s">
        <v>10</v>
      </c>
      <c r="C34" s="18" t="s">
        <v>67</v>
      </c>
      <c r="D34" s="18" t="s">
        <v>68</v>
      </c>
      <c r="E34" s="19"/>
      <c r="F34" s="20">
        <v>1</v>
      </c>
      <c r="G34" s="62"/>
      <c r="H34" s="52">
        <f>G34*F34</f>
        <v>0</v>
      </c>
      <c r="I34" s="40"/>
    </row>
    <row r="35" spans="1:9" ht="128.25" customHeight="1" x14ac:dyDescent="0.25">
      <c r="A35" s="17" t="s">
        <v>69</v>
      </c>
      <c r="B35" s="5" t="s">
        <v>10</v>
      </c>
      <c r="C35" s="18" t="s">
        <v>67</v>
      </c>
      <c r="D35" s="18" t="s">
        <v>70</v>
      </c>
      <c r="E35" s="21"/>
      <c r="F35" s="20">
        <v>1</v>
      </c>
      <c r="G35" s="62"/>
      <c r="H35" s="52">
        <f>G35*F35</f>
        <v>0</v>
      </c>
      <c r="I35" s="40"/>
    </row>
    <row r="36" spans="1:9" ht="15.75" x14ac:dyDescent="0.25">
      <c r="A36" s="22" t="s">
        <v>71</v>
      </c>
      <c r="B36" s="6"/>
      <c r="C36" s="23"/>
      <c r="D36" s="23"/>
      <c r="E36" s="23"/>
      <c r="F36" s="23"/>
      <c r="G36" s="54"/>
      <c r="H36" s="54"/>
      <c r="I36" s="40"/>
    </row>
    <row r="37" spans="1:9" ht="135" customHeight="1" x14ac:dyDescent="0.25">
      <c r="A37" s="17" t="s">
        <v>72</v>
      </c>
      <c r="B37" s="5" t="s">
        <v>10</v>
      </c>
      <c r="C37" s="18" t="s">
        <v>73</v>
      </c>
      <c r="D37" s="18" t="s">
        <v>152</v>
      </c>
      <c r="E37" s="19"/>
      <c r="F37" s="20">
        <v>1</v>
      </c>
      <c r="G37" s="62"/>
      <c r="H37" s="52">
        <f>G37*F37</f>
        <v>0</v>
      </c>
      <c r="I37" s="40"/>
    </row>
    <row r="38" spans="1:9" ht="15.75" x14ac:dyDescent="0.25">
      <c r="A38" s="22" t="s">
        <v>74</v>
      </c>
      <c r="B38" s="6"/>
      <c r="C38" s="23"/>
      <c r="D38" s="23"/>
      <c r="E38" s="23"/>
      <c r="F38" s="23"/>
      <c r="G38" s="54"/>
      <c r="H38" s="54"/>
      <c r="I38" s="40"/>
    </row>
    <row r="39" spans="1:9" ht="123" customHeight="1" x14ac:dyDescent="0.25">
      <c r="A39" s="17" t="s">
        <v>75</v>
      </c>
      <c r="B39" s="5" t="s">
        <v>10</v>
      </c>
      <c r="C39" s="18" t="s">
        <v>76</v>
      </c>
      <c r="D39" s="18" t="s">
        <v>149</v>
      </c>
      <c r="E39" s="19"/>
      <c r="F39" s="20">
        <v>1</v>
      </c>
      <c r="G39" s="62"/>
      <c r="H39" s="52">
        <f>G39*F39</f>
        <v>0</v>
      </c>
      <c r="I39" s="40"/>
    </row>
    <row r="40" spans="1:9" ht="15.75" x14ac:dyDescent="0.25">
      <c r="A40" s="22" t="s">
        <v>77</v>
      </c>
      <c r="B40" s="6"/>
      <c r="C40" s="23"/>
      <c r="D40" s="23"/>
      <c r="E40" s="23"/>
      <c r="F40" s="23"/>
      <c r="G40" s="54"/>
      <c r="H40" s="54"/>
      <c r="I40" s="40"/>
    </row>
    <row r="41" spans="1:9" ht="123.75" customHeight="1" x14ac:dyDescent="0.25">
      <c r="A41" s="17" t="s">
        <v>78</v>
      </c>
      <c r="B41" s="5" t="s">
        <v>10</v>
      </c>
      <c r="C41" s="18" t="s">
        <v>79</v>
      </c>
      <c r="D41" s="18" t="s">
        <v>150</v>
      </c>
      <c r="E41" s="19"/>
      <c r="F41" s="20">
        <v>2</v>
      </c>
      <c r="G41" s="62"/>
      <c r="H41" s="52">
        <f>G41*F41</f>
        <v>0</v>
      </c>
      <c r="I41" s="40"/>
    </row>
    <row r="42" spans="1:9" ht="95.25" customHeight="1" x14ac:dyDescent="0.25">
      <c r="A42" s="17" t="s">
        <v>80</v>
      </c>
      <c r="B42" s="5" t="s">
        <v>10</v>
      </c>
      <c r="C42" s="18" t="s">
        <v>81</v>
      </c>
      <c r="D42" s="18" t="s">
        <v>82</v>
      </c>
      <c r="E42" s="19"/>
      <c r="F42" s="20">
        <v>6</v>
      </c>
      <c r="G42" s="62"/>
      <c r="H42" s="52">
        <f t="shared" ref="H42:H43" si="3">G42*F42</f>
        <v>0</v>
      </c>
      <c r="I42" s="40"/>
    </row>
    <row r="43" spans="1:9" ht="137.25" customHeight="1" x14ac:dyDescent="0.25">
      <c r="A43" s="17" t="s">
        <v>154</v>
      </c>
      <c r="B43" s="5" t="s">
        <v>10</v>
      </c>
      <c r="C43" s="18" t="s">
        <v>155</v>
      </c>
      <c r="D43" s="18" t="s">
        <v>156</v>
      </c>
      <c r="E43" s="19"/>
      <c r="F43" s="20">
        <v>1</v>
      </c>
      <c r="G43" s="62"/>
      <c r="H43" s="52">
        <f t="shared" si="3"/>
        <v>0</v>
      </c>
      <c r="I43" s="40"/>
    </row>
    <row r="44" spans="1:9" ht="24" x14ac:dyDescent="0.25">
      <c r="A44" s="24" t="s">
        <v>0</v>
      </c>
      <c r="B44" s="7" t="s">
        <v>1</v>
      </c>
      <c r="C44" s="24" t="s">
        <v>2</v>
      </c>
      <c r="D44" s="25" t="s">
        <v>3</v>
      </c>
      <c r="E44" s="25" t="s">
        <v>4</v>
      </c>
      <c r="F44" s="25" t="s">
        <v>5</v>
      </c>
      <c r="G44" s="53" t="s">
        <v>180</v>
      </c>
      <c r="H44" s="53" t="s">
        <v>182</v>
      </c>
      <c r="I44" s="40"/>
    </row>
    <row r="45" spans="1:9" ht="15.75" x14ac:dyDescent="0.25">
      <c r="A45" s="27" t="s">
        <v>83</v>
      </c>
      <c r="B45" s="28"/>
      <c r="C45" s="29"/>
      <c r="D45" s="29"/>
      <c r="E45" s="29"/>
      <c r="F45" s="29"/>
      <c r="G45" s="55"/>
      <c r="H45" s="55"/>
    </row>
    <row r="46" spans="1:9" ht="60" customHeight="1" x14ac:dyDescent="0.25">
      <c r="A46" s="26" t="s">
        <v>84</v>
      </c>
      <c r="B46" s="8" t="s">
        <v>85</v>
      </c>
      <c r="C46" s="20" t="s">
        <v>86</v>
      </c>
      <c r="D46" s="18" t="s">
        <v>87</v>
      </c>
      <c r="E46" s="8" t="s">
        <v>85</v>
      </c>
      <c r="F46" s="20">
        <v>2</v>
      </c>
      <c r="G46" s="62"/>
      <c r="H46" s="52">
        <f>G46*F46</f>
        <v>0</v>
      </c>
    </row>
    <row r="47" spans="1:9" ht="30.75" customHeight="1" x14ac:dyDescent="0.25">
      <c r="A47" s="26" t="s">
        <v>88</v>
      </c>
      <c r="B47" s="8" t="s">
        <v>85</v>
      </c>
      <c r="C47" s="20" t="s">
        <v>89</v>
      </c>
      <c r="D47" s="18" t="s">
        <v>119</v>
      </c>
      <c r="E47" s="8" t="s">
        <v>85</v>
      </c>
      <c r="F47" s="20">
        <v>20</v>
      </c>
      <c r="G47" s="62"/>
      <c r="H47" s="52">
        <f t="shared" ref="H47:H64" si="4">G47*F47</f>
        <v>0</v>
      </c>
    </row>
    <row r="48" spans="1:9" ht="25.5" customHeight="1" x14ac:dyDescent="0.25">
      <c r="A48" s="26" t="s">
        <v>90</v>
      </c>
      <c r="B48" s="8" t="s">
        <v>85</v>
      </c>
      <c r="C48" s="20" t="s">
        <v>91</v>
      </c>
      <c r="D48" s="18" t="s">
        <v>92</v>
      </c>
      <c r="E48" s="8" t="s">
        <v>85</v>
      </c>
      <c r="F48" s="20">
        <v>5</v>
      </c>
      <c r="G48" s="62"/>
      <c r="H48" s="52">
        <f t="shared" si="4"/>
        <v>0</v>
      </c>
    </row>
    <row r="49" spans="1:8" ht="24.75" customHeight="1" x14ac:dyDescent="0.25">
      <c r="A49" s="26" t="s">
        <v>93</v>
      </c>
      <c r="B49" s="8" t="s">
        <v>85</v>
      </c>
      <c r="C49" s="20" t="s">
        <v>94</v>
      </c>
      <c r="D49" s="18" t="s">
        <v>120</v>
      </c>
      <c r="E49" s="8" t="s">
        <v>85</v>
      </c>
      <c r="F49" s="20">
        <v>14</v>
      </c>
      <c r="G49" s="62"/>
      <c r="H49" s="52">
        <f t="shared" si="4"/>
        <v>0</v>
      </c>
    </row>
    <row r="50" spans="1:8" ht="25.5" customHeight="1" x14ac:dyDescent="0.25">
      <c r="A50" s="26" t="s">
        <v>95</v>
      </c>
      <c r="B50" s="8" t="s">
        <v>85</v>
      </c>
      <c r="C50" s="20" t="s">
        <v>96</v>
      </c>
      <c r="D50" s="18" t="s">
        <v>121</v>
      </c>
      <c r="E50" s="8" t="s">
        <v>85</v>
      </c>
      <c r="F50" s="20">
        <v>1</v>
      </c>
      <c r="G50" s="62"/>
      <c r="H50" s="52">
        <f t="shared" si="4"/>
        <v>0</v>
      </c>
    </row>
    <row r="51" spans="1:8" ht="25.5" customHeight="1" x14ac:dyDescent="0.25">
      <c r="A51" s="26" t="s">
        <v>97</v>
      </c>
      <c r="B51" s="8" t="s">
        <v>85</v>
      </c>
      <c r="C51" s="20" t="s">
        <v>98</v>
      </c>
      <c r="D51" s="18" t="s">
        <v>122</v>
      </c>
      <c r="E51" s="8" t="s">
        <v>85</v>
      </c>
      <c r="F51" s="20">
        <v>1</v>
      </c>
      <c r="G51" s="62"/>
      <c r="H51" s="52">
        <f t="shared" si="4"/>
        <v>0</v>
      </c>
    </row>
    <row r="52" spans="1:8" ht="51.75" customHeight="1" x14ac:dyDescent="0.25">
      <c r="A52" s="26" t="s">
        <v>99</v>
      </c>
      <c r="B52" s="8" t="s">
        <v>85</v>
      </c>
      <c r="C52" s="20" t="s">
        <v>100</v>
      </c>
      <c r="D52" s="18" t="s">
        <v>123</v>
      </c>
      <c r="E52" s="8" t="s">
        <v>85</v>
      </c>
      <c r="F52" s="20">
        <v>2</v>
      </c>
      <c r="G52" s="62"/>
      <c r="H52" s="52">
        <f t="shared" si="4"/>
        <v>0</v>
      </c>
    </row>
    <row r="53" spans="1:8" ht="51.75" customHeight="1" x14ac:dyDescent="0.25">
      <c r="A53" s="26" t="s">
        <v>157</v>
      </c>
      <c r="B53" s="8" t="s">
        <v>85</v>
      </c>
      <c r="C53" s="33" t="s">
        <v>158</v>
      </c>
      <c r="D53" s="35" t="s">
        <v>163</v>
      </c>
      <c r="E53" s="8" t="s">
        <v>85</v>
      </c>
      <c r="F53" s="20">
        <v>12</v>
      </c>
      <c r="G53" s="62"/>
      <c r="H53" s="52">
        <f t="shared" si="4"/>
        <v>0</v>
      </c>
    </row>
    <row r="54" spans="1:8" ht="51.75" customHeight="1" x14ac:dyDescent="0.25">
      <c r="A54" s="26" t="s">
        <v>159</v>
      </c>
      <c r="B54" s="34" t="s">
        <v>85</v>
      </c>
      <c r="C54" s="38" t="s">
        <v>160</v>
      </c>
      <c r="D54" s="39" t="s">
        <v>161</v>
      </c>
      <c r="E54" s="8" t="s">
        <v>85</v>
      </c>
      <c r="F54" s="20">
        <v>75</v>
      </c>
      <c r="G54" s="62"/>
      <c r="H54" s="52">
        <f t="shared" si="4"/>
        <v>0</v>
      </c>
    </row>
    <row r="55" spans="1:8" ht="51.75" customHeight="1" x14ac:dyDescent="0.25">
      <c r="A55" s="26" t="s">
        <v>162</v>
      </c>
      <c r="B55" s="34" t="s">
        <v>85</v>
      </c>
      <c r="C55" s="38" t="s">
        <v>166</v>
      </c>
      <c r="D55" s="39" t="s">
        <v>164</v>
      </c>
      <c r="E55" s="8" t="s">
        <v>85</v>
      </c>
      <c r="F55" s="20">
        <v>3</v>
      </c>
      <c r="G55" s="62"/>
      <c r="H55" s="52">
        <f t="shared" si="4"/>
        <v>0</v>
      </c>
    </row>
    <row r="56" spans="1:8" ht="51.75" customHeight="1" x14ac:dyDescent="0.25">
      <c r="A56" s="26" t="s">
        <v>165</v>
      </c>
      <c r="B56" s="34" t="s">
        <v>85</v>
      </c>
      <c r="C56" s="38" t="s">
        <v>167</v>
      </c>
      <c r="D56" s="39" t="s">
        <v>168</v>
      </c>
      <c r="E56" s="8" t="s">
        <v>85</v>
      </c>
      <c r="F56" s="20">
        <v>1</v>
      </c>
      <c r="G56" s="62"/>
      <c r="H56" s="52">
        <f t="shared" si="4"/>
        <v>0</v>
      </c>
    </row>
    <row r="57" spans="1:8" ht="51.75" customHeight="1" x14ac:dyDescent="0.25">
      <c r="A57" s="26" t="s">
        <v>169</v>
      </c>
      <c r="B57" s="34" t="s">
        <v>85</v>
      </c>
      <c r="C57" s="38" t="s">
        <v>170</v>
      </c>
      <c r="D57" s="39" t="s">
        <v>171</v>
      </c>
      <c r="E57" s="8" t="s">
        <v>85</v>
      </c>
      <c r="F57" s="20">
        <v>2</v>
      </c>
      <c r="G57" s="62"/>
      <c r="H57" s="52">
        <f t="shared" si="4"/>
        <v>0</v>
      </c>
    </row>
    <row r="58" spans="1:8" ht="45.75" customHeight="1" x14ac:dyDescent="0.25">
      <c r="A58" s="26" t="s">
        <v>101</v>
      </c>
      <c r="B58" s="8" t="s">
        <v>85</v>
      </c>
      <c r="C58" s="36" t="s">
        <v>102</v>
      </c>
      <c r="D58" s="37" t="s">
        <v>153</v>
      </c>
      <c r="E58" s="8" t="s">
        <v>85</v>
      </c>
      <c r="F58" s="20">
        <v>2</v>
      </c>
      <c r="G58" s="62"/>
      <c r="H58" s="52">
        <f t="shared" si="4"/>
        <v>0</v>
      </c>
    </row>
    <row r="59" spans="1:8" ht="25.5" customHeight="1" x14ac:dyDescent="0.25">
      <c r="A59" s="26" t="s">
        <v>103</v>
      </c>
      <c r="B59" s="8" t="s">
        <v>85</v>
      </c>
      <c r="C59" s="20" t="s">
        <v>104</v>
      </c>
      <c r="D59" s="18" t="s">
        <v>105</v>
      </c>
      <c r="E59" s="8" t="s">
        <v>85</v>
      </c>
      <c r="F59" s="20">
        <v>4</v>
      </c>
      <c r="G59" s="62"/>
      <c r="H59" s="52">
        <f t="shared" si="4"/>
        <v>0</v>
      </c>
    </row>
    <row r="60" spans="1:8" ht="37.5" customHeight="1" x14ac:dyDescent="0.25">
      <c r="A60" s="26" t="s">
        <v>106</v>
      </c>
      <c r="B60" s="8" t="s">
        <v>85</v>
      </c>
      <c r="C60" s="20" t="s">
        <v>107</v>
      </c>
      <c r="D60" s="18" t="s">
        <v>108</v>
      </c>
      <c r="E60" s="8" t="s">
        <v>85</v>
      </c>
      <c r="F60" s="20">
        <v>10</v>
      </c>
      <c r="G60" s="62"/>
      <c r="H60" s="52">
        <f t="shared" si="4"/>
        <v>0</v>
      </c>
    </row>
    <row r="61" spans="1:8" ht="37.5" customHeight="1" x14ac:dyDescent="0.25">
      <c r="A61" s="26" t="s">
        <v>109</v>
      </c>
      <c r="B61" s="8" t="s">
        <v>85</v>
      </c>
      <c r="C61" s="18" t="s">
        <v>110</v>
      </c>
      <c r="D61" s="18" t="s">
        <v>111</v>
      </c>
      <c r="E61" s="8" t="s">
        <v>85</v>
      </c>
      <c r="F61" s="20">
        <v>50</v>
      </c>
      <c r="G61" s="62"/>
      <c r="H61" s="52">
        <f t="shared" si="4"/>
        <v>0</v>
      </c>
    </row>
    <row r="62" spans="1:8" ht="34.5" customHeight="1" x14ac:dyDescent="0.25">
      <c r="A62" s="26" t="s">
        <v>112</v>
      </c>
      <c r="B62" s="8" t="s">
        <v>85</v>
      </c>
      <c r="C62" s="20" t="s">
        <v>113</v>
      </c>
      <c r="D62" s="18" t="s">
        <v>114</v>
      </c>
      <c r="E62" s="8" t="s">
        <v>85</v>
      </c>
      <c r="F62" s="20">
        <v>9</v>
      </c>
      <c r="G62" s="62"/>
      <c r="H62" s="52">
        <f t="shared" si="4"/>
        <v>0</v>
      </c>
    </row>
    <row r="63" spans="1:8" ht="40.5" customHeight="1" x14ac:dyDescent="0.25">
      <c r="A63" s="26" t="s">
        <v>115</v>
      </c>
      <c r="B63" s="8" t="s">
        <v>85</v>
      </c>
      <c r="C63" s="20" t="s">
        <v>116</v>
      </c>
      <c r="D63" s="18" t="s">
        <v>117</v>
      </c>
      <c r="E63" s="8" t="s">
        <v>85</v>
      </c>
      <c r="F63" s="20">
        <v>8</v>
      </c>
      <c r="G63" s="62"/>
      <c r="H63" s="52">
        <f t="shared" si="4"/>
        <v>0</v>
      </c>
    </row>
    <row r="64" spans="1:8" ht="40.5" customHeight="1" x14ac:dyDescent="0.25">
      <c r="A64" s="26" t="s">
        <v>136</v>
      </c>
      <c r="B64" s="8" t="s">
        <v>85</v>
      </c>
      <c r="C64" s="20" t="s">
        <v>137</v>
      </c>
      <c r="D64" s="18" t="s">
        <v>138</v>
      </c>
      <c r="E64" s="8" t="s">
        <v>85</v>
      </c>
      <c r="F64" s="20">
        <v>1</v>
      </c>
      <c r="G64" s="62"/>
      <c r="H64" s="52">
        <f t="shared" si="4"/>
        <v>0</v>
      </c>
    </row>
    <row r="65" spans="1:8" ht="24" x14ac:dyDescent="0.25">
      <c r="A65" s="24" t="s">
        <v>178</v>
      </c>
      <c r="B65" s="158" t="s">
        <v>2</v>
      </c>
      <c r="C65" s="159"/>
      <c r="D65" s="159"/>
      <c r="E65" s="160"/>
      <c r="F65" s="25" t="s">
        <v>179</v>
      </c>
      <c r="G65" s="53" t="s">
        <v>183</v>
      </c>
      <c r="H65" s="53" t="s">
        <v>182</v>
      </c>
    </row>
    <row r="66" spans="1:8" ht="15.75" x14ac:dyDescent="0.25">
      <c r="A66" s="27" t="s">
        <v>177</v>
      </c>
      <c r="B66" s="161"/>
      <c r="C66" s="162"/>
      <c r="D66" s="162"/>
      <c r="E66" s="163"/>
      <c r="F66" s="29"/>
      <c r="G66" s="55"/>
      <c r="H66" s="55"/>
    </row>
    <row r="67" spans="1:8" ht="30.75" customHeight="1" x14ac:dyDescent="0.25">
      <c r="A67" s="26">
        <v>1</v>
      </c>
      <c r="B67" s="164" t="s">
        <v>185</v>
      </c>
      <c r="C67" s="165"/>
      <c r="D67" s="165"/>
      <c r="E67" s="166"/>
      <c r="F67" s="20">
        <v>1</v>
      </c>
      <c r="G67" s="62"/>
      <c r="H67" s="52">
        <f>G67*F67</f>
        <v>0</v>
      </c>
    </row>
    <row r="68" spans="1:8" ht="15.75" x14ac:dyDescent="0.25">
      <c r="A68" s="41"/>
      <c r="B68" s="42"/>
      <c r="C68" s="42"/>
      <c r="D68" s="42"/>
      <c r="E68" s="42"/>
      <c r="F68" s="42"/>
      <c r="G68" s="56"/>
      <c r="H68" s="57"/>
    </row>
    <row r="69" spans="1:8" ht="30" customHeight="1" x14ac:dyDescent="0.25">
      <c r="A69" s="152" t="s">
        <v>181</v>
      </c>
      <c r="B69" s="153"/>
      <c r="C69" s="153"/>
      <c r="D69" s="153"/>
      <c r="E69" s="153"/>
      <c r="F69" s="153"/>
      <c r="G69" s="153"/>
      <c r="H69" s="154"/>
    </row>
    <row r="70" spans="1:8" ht="15.75" x14ac:dyDescent="0.25">
      <c r="A70" s="43"/>
      <c r="B70" s="44"/>
      <c r="C70" s="44"/>
      <c r="D70" s="44"/>
      <c r="E70" s="44"/>
      <c r="F70" s="44"/>
      <c r="G70" s="58"/>
      <c r="H70" s="59"/>
    </row>
    <row r="71" spans="1:8" ht="15.75" x14ac:dyDescent="0.25">
      <c r="A71" s="155" t="s">
        <v>184</v>
      </c>
      <c r="B71" s="156"/>
      <c r="C71" s="156"/>
      <c r="D71" s="156"/>
      <c r="E71" s="156"/>
      <c r="F71" s="156"/>
      <c r="G71" s="157"/>
      <c r="H71" s="61">
        <f>H67+H64+H63+H62+H61+H60+H59+H58+H57+H56+H55+H54+H53+H52+H51+H50+H49+H48+H47+H46+H43+H42+H41+H39+H37+H35+H34+H31+H30+H29+H28+H27+H26+H25+H24+H23+H22+H19+H18+H17+H16+H15+H14+H11+H10+H9+H8+H7+H6+H5</f>
        <v>0</v>
      </c>
    </row>
  </sheetData>
  <sheetProtection algorithmName="SHA-512" hashValue="hJxq/KrrvauRvAXGk6KszzqyF5Q7SIcZfFMNI6Us9YxGJmDt18mnSwfumYv58wrgQJgDZ+A+ei9f9n/oNBuTgg==" saltValue="qJx4pIZnOlm1q2uJAylj8w==" spinCount="100000" sheet="1" objects="1" scenarios="1"/>
  <mergeCells count="5">
    <mergeCell ref="A69:H69"/>
    <mergeCell ref="A71:G71"/>
    <mergeCell ref="B65:E65"/>
    <mergeCell ref="B66:E66"/>
    <mergeCell ref="B67:E67"/>
  </mergeCells>
  <printOptions gridLines="1"/>
  <pageMargins left="0.31496062992125984" right="0.31496062992125984" top="0.55118110236220474" bottom="0.55118110236220474" header="0.31496062992125984" footer="0.31496062992125984"/>
  <pageSetup paperSize="9" scale="56" fitToHeight="0" orientation="portrait" r:id="rId1"/>
  <rowBreaks count="4" manualBreakCount="4">
    <brk id="11" max="16383" man="1"/>
    <brk id="19" max="16383" man="1"/>
    <brk id="31" max="16383" man="1"/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Pokyny pro vyplnění</vt:lpstr>
      <vt:lpstr>Titul</vt:lpstr>
      <vt:lpstr>INTERIÉR MOBILIÁŘ</vt:lpstr>
      <vt:lpstr>Mena</vt:lpstr>
      <vt:lpstr>'INTERIÉR MOBILIÁŘ'!Oblast_tisku</vt:lpstr>
      <vt:lpstr>Titul!SazbaDPH2</vt:lpstr>
      <vt:lpstr>Titul!ZakladDPHSniVypocet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Svoboda Jiří</cp:lastModifiedBy>
  <cp:lastPrinted>2025-03-05T08:48:29Z</cp:lastPrinted>
  <dcterms:created xsi:type="dcterms:W3CDTF">2025-03-05T08:02:38Z</dcterms:created>
  <dcterms:modified xsi:type="dcterms:W3CDTF">2025-11-12T12:52:28Z</dcterms:modified>
</cp:coreProperties>
</file>